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18. ՀՀ ներքին գործերի նախարարություն\"/>
    </mc:Choice>
  </mc:AlternateContent>
  <bookViews>
    <workbookView xWindow="0" yWindow="0" windowWidth="28800" windowHeight="10530" activeTab="2"/>
  </bookViews>
  <sheets>
    <sheet name="Ծախսեր տնտեսագիտական " sheetId="5" r:id="rId1"/>
    <sheet name="Արդյունքային" sheetId="7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30" i="3" l="1"/>
  <c r="H30" i="3"/>
  <c r="G30" i="3"/>
  <c r="F30" i="3"/>
  <c r="F26" i="3" s="1"/>
  <c r="E30" i="3"/>
  <c r="D30" i="3"/>
  <c r="C30" i="3"/>
  <c r="I26" i="3"/>
  <c r="H26" i="3"/>
  <c r="G26" i="3"/>
  <c r="E26" i="3"/>
  <c r="D26" i="3"/>
  <c r="C26" i="3"/>
  <c r="I21" i="3"/>
  <c r="H21" i="3"/>
  <c r="H7" i="3" s="1"/>
  <c r="H6" i="3" s="1"/>
  <c r="G21" i="3"/>
  <c r="F21" i="3"/>
  <c r="E21" i="3"/>
  <c r="D21" i="3"/>
  <c r="D7" i="3" s="1"/>
  <c r="D6" i="3" s="1"/>
  <c r="C21" i="3"/>
  <c r="I9" i="3"/>
  <c r="H9" i="3"/>
  <c r="G9" i="3"/>
  <c r="G7" i="3" s="1"/>
  <c r="G6" i="3" s="1"/>
  <c r="F9" i="3"/>
  <c r="E9" i="3"/>
  <c r="D9" i="3"/>
  <c r="C9" i="3"/>
  <c r="C7" i="3" s="1"/>
  <c r="C6" i="3" s="1"/>
  <c r="I7" i="3"/>
  <c r="F7" i="3"/>
  <c r="E7" i="3"/>
  <c r="I6" i="3"/>
  <c r="E6" i="3"/>
  <c r="F6" i="3" l="1"/>
</calcChain>
</file>

<file path=xl/sharedStrings.xml><?xml version="1.0" encoding="utf-8"?>
<sst xmlns="http://schemas.openxmlformats.org/spreadsheetml/2006/main" count="1497" uniqueCount="637">
  <si>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</si>
  <si>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</si>
  <si>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</si>
  <si>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</si>
  <si>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</si>
  <si>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</si>
  <si>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ներքին գործերի նախարարություն</t>
  </si>
  <si>
    <t xml:space="preserve"> այդ թվում`</t>
  </si>
  <si>
    <t xml:space="preserve"> 1028</t>
  </si>
  <si>
    <t xml:space="preserve"> Տեխնիկական անվտանգության կանոնակարգում</t>
  </si>
  <si>
    <t xml:space="preserve"> 11002</t>
  </si>
  <si>
    <t xml:space="preserve"> «Նաիրիտ գործարան» ՓԲԸ-ի անվտանգության ապահովում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</si>
  <si>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</si>
  <si>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</si>
  <si>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</si>
  <si>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</si>
  <si>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ԴՐԱՄԱՇՆՈՐՀՆԵՐ</t>
  </si>
  <si>
    <t xml:space="preserve"> Ընթացիկ դրամաշնորհներ պետական հատվածի այլ մակարդակներին</t>
  </si>
  <si>
    <t xml:space="preserve"> - Ընթացիկ դրամաշնորհներ պետական և համայնքների ոչ առևտրային կազմակերպություններին</t>
  </si>
  <si>
    <t xml:space="preserve"> 1089</t>
  </si>
  <si>
    <t xml:space="preserve"> Սեյսմիկ պաշտպանություն</t>
  </si>
  <si>
    <t xml:space="preserve"> 11001</t>
  </si>
  <si>
    <t xml:space="preserve"> Սեյսմիկ պաշտպանության ոլորտում ծառայությունների տրամադրում</t>
  </si>
  <si>
    <t xml:space="preserve"> 31001</t>
  </si>
  <si>
    <t xml:space="preserve"> Սեյսմիկ պաշտպանության համակարգի ազգային դիտացանցի արդիականացում</t>
  </si>
  <si>
    <t xml:space="preserve"> ՈՉ ՖԻՆԱՆՍԱԿԱՆ ԱԿՏԻՎՆԵՐԻ ԳԾՈՎ ԾԱԽՍԵՐ</t>
  </si>
  <si>
    <t xml:space="preserve"> ՀԻՄՆԱԿԱՆ ՄԻՋՈՑՆԵՐ</t>
  </si>
  <si>
    <t xml:space="preserve"> ՄԵՔԵՆԱՆԵՐ  ԵՎ  ՍԱՐՔԱՎՈՐՈՒՄՆԵՐ</t>
  </si>
  <si>
    <t xml:space="preserve"> - Տրանսպորտային սարքավորումներ</t>
  </si>
  <si>
    <t xml:space="preserve"> 1090</t>
  </si>
  <si>
    <t xml:space="preserve"> Փրկարարական ծառայություններ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</si>
  <si>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</si>
  <si>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</si>
  <si>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</si>
  <si>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</si>
  <si>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</si>
  <si>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ԾԱՌԱՅՈՒԹՅՈՒՆՆԵՐԻ  ԵՎ   ԱՊՐԱՆՔՆԵՐԻ  ՁԵՌՔԲԵՐՈՒՄ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</si>
  <si>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</si>
  <si>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</si>
  <si>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</si>
  <si>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</si>
  <si>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Ապահովագրական ծախսեր</t>
  </si>
  <si>
    <t xml:space="preserve"> - Գույքի և սարքավորումների վարձակալություն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</si>
  <si>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</si>
  <si>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</si>
  <si>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</si>
  <si>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Պայմանագրային այլ ծառայությունների ձեռքբերում</t>
  </si>
  <si>
    <t xml:space="preserve"> - Համակարգչային ծառայություններ</t>
  </si>
  <si>
    <t xml:space="preserve"> - Տեղեկատվական ծառայություններ</t>
  </si>
  <si>
    <t xml:space="preserve"> - Կենցաղային և հանրային սննդի ծառայություններ</t>
  </si>
  <si>
    <t xml:space="preserve"> - Ներկայացուցչական ծախսեր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</si>
  <si>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</si>
  <si>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</si>
  <si>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</si>
  <si>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</si>
  <si>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</si>
  <si>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</si>
  <si>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</si>
  <si>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Գյուղատնտեսական ապրանքներ</t>
  </si>
  <si>
    <t xml:space="preserve"> - Տրանսպորտային նյութեր</t>
  </si>
  <si>
    <t xml:space="preserve"> - Առողջապահական և լաբորատոր նյութեր</t>
  </si>
  <si>
    <t xml:space="preserve"> - Կենցաղային և հանրային սննդի նյութեր</t>
  </si>
  <si>
    <t xml:space="preserve"> - Հատուկ նպատակային այլ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</si>
  <si>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</si>
  <si>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</si>
  <si>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Կրթական, մշակութային և սպորտային նպաստներ բյուջեից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</si>
  <si>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</si>
  <si>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</si>
  <si>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</si>
  <si>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11003</t>
  </si>
  <si>
    <t xml:space="preserve"> Արտակարգ իրավիճակներում մարդասիրական աջակցության կազմակերպում</t>
  </si>
  <si>
    <t xml:space="preserve"> 31002</t>
  </si>
  <si>
    <t xml:space="preserve"> ՆԳՆ փրկարար ծառայության հրշեջ-փրկարարական գույքի բարելավմանե ներդրումային ծրագրի իրականացում</t>
  </si>
  <si>
    <t xml:space="preserve"> 1101</t>
  </si>
  <si>
    <t xml:space="preserve"> ՀՀ ՆԳՆ կրթական ծառայություններ</t>
  </si>
  <si>
    <t xml:space="preserve"> Բարձրագույն մասնագիտական կրթության ծառայություն</t>
  </si>
  <si>
    <t xml:space="preserve"> Միջին մասնագիտական կրթության ծառայություն</t>
  </si>
  <si>
    <t xml:space="preserve"> Նախնական մասնագիտական կրթության ծառայություն</t>
  </si>
  <si>
    <t xml:space="preserve"> 11004</t>
  </si>
  <si>
    <t xml:space="preserve"> Պետական և տեղական ինքնակառավարման մարմինների ղեկավար անձնակազմի և մասնագետների վերապատրաստման կազմակերպում</t>
  </si>
  <si>
    <t xml:space="preserve"> 1107</t>
  </si>
  <si>
    <t xml:space="preserve"> Ռազմավարական նշանակության պաշարների կառավարում</t>
  </si>
  <si>
    <t xml:space="preserve"> Նյութական ռեսուրսների ՀՀ պետական պահուստի ձևավորում և պահպանում</t>
  </si>
  <si>
    <t xml:space="preserve"> Այլ ծախսեր</t>
  </si>
  <si>
    <t xml:space="preserve"> 1234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</si>
  <si>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</si>
  <si>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- Այլ վարձատրություններ</t>
  </si>
  <si>
    <t xml:space="preserve"> - Արտագերատեսչական ծախսեր</t>
  </si>
  <si>
    <t xml:space="preserve"> - Այլ տրանսպորտային ծախսեր</t>
  </si>
  <si>
    <t xml:space="preserve"> - Վարչական ծառայություններ</t>
  </si>
  <si>
    <t xml:space="preserve"> - Կառավարչական ծառայություններ</t>
  </si>
  <si>
    <t xml:space="preserve"> - Ընդհանուր բնույթի այլ ծառայություններ</t>
  </si>
  <si>
    <t xml:space="preserve"> Դրամաշնորհներ միջազգային  կազմակերպություններին</t>
  </si>
  <si>
    <t xml:space="preserve"> - Ընթացիկ դրամաշնորհներ միջազգային կազմակերպություններին</t>
  </si>
  <si>
    <t xml:space="preserve"> - Այլ ընթացիկ դրամաշնորհներ</t>
  </si>
  <si>
    <t xml:space="preserve"> Սոցիալական ապահովության նպաստներ</t>
  </si>
  <si>
    <t xml:space="preserve"> - Տնային տնտեսություններին դրամով վճարվող սոցիալական ապահովության վճարներ</t>
  </si>
  <si>
    <t xml:space="preserve"> Կառավարման մարմինների գործունեության հետևանքով առաջացած վնասների  կամ վնասվածքների վերականգնում</t>
  </si>
  <si>
    <t xml:space="preserve"> - Կառավարման մարմինների գործունեության հետևանքով առաջացած վնասվածքների կամ վնասների վերականգնում</t>
  </si>
  <si>
    <t xml:space="preserve"> 11006</t>
  </si>
  <si>
    <t xml:space="preserve"> 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</si>
  <si>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11007</t>
  </si>
  <si>
    <t xml:space="preserve"> Առողջապահական ծառայությունների տրամադրում</t>
  </si>
  <si>
    <t xml:space="preserve"> - Սոցիալական ապահովության բնեղեն նպաստներ ծառայություններ մատուցողներին</t>
  </si>
  <si>
    <t xml:space="preserve"> 11008</t>
  </si>
  <si>
    <t xml:space="preserve"> 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</si>
  <si>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11009</t>
  </si>
  <si>
    <t xml:space="preserve"> 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</si>
  <si>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11018</t>
  </si>
  <si>
    <t xml:space="preserve"> Ծանր և առանձնապես ծանր հանցագործությունների դեմ պայքար</t>
  </si>
  <si>
    <t xml:space="preserve"> 11019</t>
  </si>
  <si>
    <t xml:space="preserve"> Ոչ մեծ և միջին ծանրության հանցագործությունների դեմ պայքար</t>
  </si>
  <si>
    <t xml:space="preserve"> 11020</t>
  </si>
  <si>
    <t xml:space="preserve"> 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</si>
  <si>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11021</t>
  </si>
  <si>
    <t xml:space="preserve"> Տեխնիկական միջոցների օգտագործմամբ հանցագործությունների և վարչական իրավախախտումների հայտնաբերում </t>
  </si>
  <si>
    <t xml:space="preserve"> 11022</t>
  </si>
  <si>
    <t xml:space="preserve"> Ապաստան հայցողների կեցության խնդիրների լուծման միջոցառումների իրականացում</t>
  </si>
  <si>
    <t xml:space="preserve"> 12001</t>
  </si>
  <si>
    <t xml:space="preserve"> Ժամանակավոր տեղավորման կենտրոնում չտեղավորված ապաստան հայցողներին դրամական օգնության տրամադրում</t>
  </si>
  <si>
    <t xml:space="preserve"> ՀՀ ՆԳՆ շենքային պայմանների բարելավում</t>
  </si>
  <si>
    <t xml:space="preserve"> ՇԵՆՔԵՐ ԵՎ ՇԻՆՈՒԹՅՈՒՆՆԵՐ</t>
  </si>
  <si>
    <t xml:space="preserve"> - Շենքերի և շինությունների շինարարություն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</si>
  <si>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</si>
  <si>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</si>
  <si>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</si>
  <si>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</si>
  <si>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</si>
  <si>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</si>
  <si>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</si>
  <si>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</si>
  <si>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</si>
  <si>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</si>
  <si>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</si>
  <si>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</si>
  <si>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</si>
  <si>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</si>
  <si>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</si>
  <si>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ներքին գործերի նախարարություն </t>
  </si>
  <si>
    <t xml:space="preserve"> 1028 </t>
  </si>
  <si>
    <t xml:space="preserve"> Տեխնիկական անվտանգության կանոնակարգում </t>
  </si>
  <si>
    <t xml:space="preserve"> 1028 - 11002 </t>
  </si>
  <si>
    <t>«Նաիրիտ գործարան» ՓԲԸ-ի անվտանգության ապահովում</t>
  </si>
  <si>
    <t xml:space="preserve">  </t>
  </si>
  <si>
    <t xml:space="preserve"> «Նաիրիտ գործարան» ՓԲԸ-ի տեխնոլոգիական համակարգերում, տարողություններում և սարքավորումներում առկա քիմիական նյութերի և սարքավորումների անվտանգ պահպանություն </t>
  </si>
  <si>
    <t xml:space="preserve"> Ծառայությունների մատուցում </t>
  </si>
  <si>
    <t xml:space="preserve"> Ծառայությունը մատուցողի անվանումը` Մասնագիտացված կազմակերպություն </t>
  </si>
  <si>
    <t>Տարբեր վտանգավորության դասի քիմիական նյութերի քանակը (տոննա)</t>
  </si>
  <si>
    <t/>
  </si>
  <si>
    <t>13264</t>
  </si>
  <si>
    <t>14020</t>
  </si>
  <si>
    <t>Պահպանվող հիմնական միջոցների քանակը (հատ)</t>
  </si>
  <si>
    <t>12772</t>
  </si>
  <si>
    <t>17541</t>
  </si>
  <si>
    <t>Հրավտանգ նյութերի նկատմամբ հսկողության իրականացում (ժամ)</t>
  </si>
  <si>
    <t>24</t>
  </si>
  <si>
    <t xml:space="preserve"> 1089 </t>
  </si>
  <si>
    <t xml:space="preserve"> Սեյսմիկ պաշտպանություն </t>
  </si>
  <si>
    <t xml:space="preserve"> 1089 - 11001 </t>
  </si>
  <si>
    <t>Սեյսմիկ պաշտպանության ոլորտում ծառայությունների տրամադրում</t>
  </si>
  <si>
    <t xml:space="preserve"> Սեյսմիկ վտանգի մոնիտորինգի ապահովում, դրա հետ կապված այլ երկրորդային վտանգների գնահատում, ՀՀ տարածքում և տարածաշրջանում տեղի ունեցող երկրաշարժների գրանցում, մշակում և դրանց մասին հաղորդագրությունների տրամադրում </t>
  </si>
  <si>
    <t xml:space="preserve"> Ծառայությունը մատուցողի անվանումը` Սեյսմիկ պաշտպանության տարածքային ծառայություն ՊՈԱԿ և Սեյսմիկ պաշտպանության արևելյան ծառայություն ՊՈԱԿ </t>
  </si>
  <si>
    <t>Երկրաֆիզիկական, երկրադինամիկական և այլ դաշտերի մոնիտորինգ, սեյսմիկ վտանգի, այդ թվում ընթացիկ սեյսմիկ վտանգի, գնահատում (դիտարկումների թիվը)</t>
  </si>
  <si>
    <t>510000</t>
  </si>
  <si>
    <t>Սեյսմիկ ռիսկի ու դրա բաղադրիչների գնահատման համար տվյալների թվային բազաների ստեղծում գնահատում, քարտեզագրում և ռիսկի նվազեցման առաջարկների ներկայացում (բնակավայրերի կամ օբյեկտների թիվը)</t>
  </si>
  <si>
    <t>10</t>
  </si>
  <si>
    <t>Գրունտների ուժեղ շարժումների մոնիտորինգ (կայանների թիվը)</t>
  </si>
  <si>
    <t>32</t>
  </si>
  <si>
    <t>Սեյսմիկ պաշտպանության տարրերի և վարքականնոնների ուսուցանում, ՏԻՄ-երի աշխատողների նախապատրաստում (միջոցառումների թիվը)</t>
  </si>
  <si>
    <t>450</t>
  </si>
  <si>
    <t>460</t>
  </si>
  <si>
    <t>Հատուկ և կարևոր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</si>
  <si>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65</t>
  </si>
  <si>
    <t>Ընդհանուր նշանակության օբյեկտների վերաբերյալ տվյալների հավաքում, թվային բազաների ստեղծում և դրանց սեյսմիկ խոցելիության գնահատում (օբյեկտների թիվը)</t>
  </si>
  <si>
    <t>45</t>
  </si>
  <si>
    <t>Դիտարկումների իրականացման և տեղեկատվության հաղորդման կանոնակարգի պահանջների բավարման աստիճան, տոկոս</t>
  </si>
  <si>
    <t>95</t>
  </si>
  <si>
    <t xml:space="preserve"> 1089 - 31001 </t>
  </si>
  <si>
    <t>Սեյսմիկ պաշտպանության համակարգի ազգային դիտացանցի արդիականացում</t>
  </si>
  <si>
    <t xml:space="preserve"> Սեյսմիկ վտանգի գնահատում, երկրաշարժերի և դրա հետ կապված երկրորդային  սեյսմիկ վտանգների ազգային մոնիթորինգային դիտացանցի արդիականացում և ընդլայնում նոր GPS  կայաններով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</si>
  <si>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</si>
  <si>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Սեյսմիկ պաշտպանության տարածքային ծառայություն ՊՈԱԿ և Սեյսմիկ պաշտպանության արևելյան ծառայություն ՊՈԱԿ </t>
  </si>
  <si>
    <t>Ձեռքբերվող սարքերի և սարքավորումների  քանակ, հատ</t>
  </si>
  <si>
    <t>13</t>
  </si>
  <si>
    <t>Ձեռքբերվող շենքերի և շինությունների քանակ,  հատ</t>
  </si>
  <si>
    <t>6</t>
  </si>
  <si>
    <t xml:space="preserve"> 1090 </t>
  </si>
  <si>
    <t xml:space="preserve"> Փրկարարական ծառայություններ </t>
  </si>
  <si>
    <t xml:space="preserve"> 1090 - 11001 </t>
  </si>
  <si>
    <t>Փրկարարական ծառայություններ</t>
  </si>
  <si>
    <t xml:space="preserve"> Հրդեհաշիջման, հակահրդեհային քարոզչության, բնական և տեխնածին աղետների ժամանակ բնակչության և կառույցների պաշտպանություն </t>
  </si>
  <si>
    <t xml:space="preserve"> Ծառայությունը մատուցողի անվանումը` ՀՀ ՆԳՆ փրկարար ծառայություն </t>
  </si>
  <si>
    <t>Կին փրկարար ծառայողների քանակը, տոկոս</t>
  </si>
  <si>
    <t>11.4</t>
  </si>
  <si>
    <t>8.4</t>
  </si>
  <si>
    <t>11.7</t>
  </si>
  <si>
    <t>Տղամարդ փրկարար ծառայողների քանակը, տոկոս</t>
  </si>
  <si>
    <t>88.6</t>
  </si>
  <si>
    <t>91.6</t>
  </si>
  <si>
    <t>88.3</t>
  </si>
  <si>
    <t>Մեկնումի պահից մինչև կանչի վայրն ընկած միջին ժամանակահատվածի նվազեցում, տոկոս</t>
  </si>
  <si>
    <t>0</t>
  </si>
  <si>
    <t>19</t>
  </si>
  <si>
    <t>5</t>
  </si>
  <si>
    <t>Մեկնումի պահից մինչև կանչի վայրն ընկած միջին ժամանակահատվածը րոպե</t>
  </si>
  <si>
    <t>17</t>
  </si>
  <si>
    <t>Ահազանգի ստացման պահից մինչև մեկնումն ընկած միջին ժամանակահատվածը, րոպե</t>
  </si>
  <si>
    <t>3</t>
  </si>
  <si>
    <t>Ահազանգի ստացման պահից մինչև գործողությունների ավարտն ընկած միջին ժամանակահատվածը,ժամ</t>
  </si>
  <si>
    <t>1.1</t>
  </si>
  <si>
    <t>1</t>
  </si>
  <si>
    <t xml:space="preserve"> 1090 - 11003 </t>
  </si>
  <si>
    <t>Արտակարգ իրավիճակներում մարդասիրական աջակցության կազմակերպում</t>
  </si>
  <si>
    <t xml:space="preserve"> ՀՀ, ՌԴ և երրորդ երկրների տարածքում արտակարգ իրավիճակների կանխարգելման աշխատանքների մասնակցություն և արտակարգ իրավիճակներից տուժած բնակչությանը մարդասիրական օգնության ցուցաբերում </t>
  </si>
  <si>
    <t>ՀՀ, ՌԴ և երրորդ երկրների տարածքում արտակարգ իրավիճակների արձագանքման մասնակցության քանակ, հատ</t>
  </si>
  <si>
    <t>Մարդասիրական օգնության տրամադրում արտակարգ իրավիճակների հետևանքներից տուժած բնակչության քանակ. հատ</t>
  </si>
  <si>
    <t>ՀՀ 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քանակ, մարդ</t>
  </si>
  <si>
    <t>207</t>
  </si>
  <si>
    <t>196</t>
  </si>
  <si>
    <t>230</t>
  </si>
  <si>
    <t>ՀՀ ՆԳՆ ՓԾ ստորաբաժանումների անձնակազմի ուսուցման և որակավորման բարձրացման դասընթացների կազմակերպում ՌԴ ԱԻՆ ուսումնական հաստատություններում՛ և Ռուս-Հայկական մարդասիրական արձագանքման կենտրոնում, տոկոս</t>
  </si>
  <si>
    <t>6.3</t>
  </si>
  <si>
    <t>5.9</t>
  </si>
  <si>
    <t>6.9</t>
  </si>
  <si>
    <t xml:space="preserve"> 1090 - 31002 </t>
  </si>
  <si>
    <t>ՆԳՆ փրկարար ծառայության հրշեջ-փրկարարական գույքի բարելավմանե ներդրումային ծրագրի իրականացում</t>
  </si>
  <si>
    <t xml:space="preserve"> ՀՀ ՆԳՆ փրկարար ծառայության հրշեջ փրկարարական գույքի բարելավման ծրագիր շրջանակներում Արմավիրի, Կոտայքի,Արարատի  և Արագածոտնի մարզերում հրդեհներին, արտակարգ դեպքերին  և պատահարներին արագ արձագանքելու համար փրկարարական, հրդեհաշիջման մեքենաների ձեռքերում: </t>
  </si>
  <si>
    <t xml:space="preserve"> Ակտիվն օգտագործող կազմակերպության անվանումը` ՀՀ ՆԳՆ փրկարար ծառայություն </t>
  </si>
  <si>
    <t>ավտոմեքենաների քանակ</t>
  </si>
  <si>
    <t>26</t>
  </si>
  <si>
    <t>8</t>
  </si>
  <si>
    <t>ավտոմեքենաների ծառայության կանխատեսվող միջին ժամկետ, տարի</t>
  </si>
  <si>
    <t>8.3</t>
  </si>
  <si>
    <t xml:space="preserve"> 1101 </t>
  </si>
  <si>
    <t xml:space="preserve"> ՀՀ ՆԳՆ կրթական ծառայություններ </t>
  </si>
  <si>
    <t xml:space="preserve"> 1101 - 11001 </t>
  </si>
  <si>
    <t>Բարձրագույն մասնագիտական կրթության ծառայություն</t>
  </si>
  <si>
    <t xml:space="preserve"> Ոստիկանության ծառայողների բարձրագույն մասնագիտական կրթության ծառայություններ </t>
  </si>
  <si>
    <t>Բակալավրիատի կրթական ծրագրով առկա ուսուցում ստացող ՀՀ ոստիկանության ծառայողների  թիվ, անձ</t>
  </si>
  <si>
    <t>59</t>
  </si>
  <si>
    <t>40</t>
  </si>
  <si>
    <t>Բակալավրիատի կրթական ծրագրով առկա ուսուցում ստացող ՀՀ ոստիկանության իգական սեռի ծառայողների  թիվ, անձ</t>
  </si>
  <si>
    <t>22</t>
  </si>
  <si>
    <t>Բակալավրիատի կրթական ծրագրի միջազգային ստանդարտներին (Եվրոպական բարձրագույն կրթական տարածք ԵԲԿՏ) համապատասխան կրթության տրամադրում, տոկոս</t>
  </si>
  <si>
    <t>100</t>
  </si>
  <si>
    <t>Մագիստրատուրայի կրթական ծրագրի միջազգային ստանդարտներին (Եվրոպական բարձրագույն կրթական տարածք ԵԲԿՏ) համապատասխան կրթության տրամադրում, տոկոս</t>
  </si>
  <si>
    <t>Բակալավրիատի կրթական ծրագրով ուսման տևողությունը, շաբաթ</t>
  </si>
  <si>
    <t>11.5</t>
  </si>
  <si>
    <t>46</t>
  </si>
  <si>
    <t>Մագիստրատուրայի կրթական ծրագրով ուսման տևողությունը, շաբաթ</t>
  </si>
  <si>
    <t xml:space="preserve"> 1101 - 11002 </t>
  </si>
  <si>
    <t>Միջին մասնագիտական կրթության ծառայություն</t>
  </si>
  <si>
    <t xml:space="preserve"> Ոստիկանության ծառայողների միջին մասնագիտական կրթական ծառայություններ </t>
  </si>
  <si>
    <t>Միջին մասնագիտական կրթական ծրագրով ուսուցում ստացող ՀՀ ոստիկանության ծառայողների թիվ, անձ</t>
  </si>
  <si>
    <t>60</t>
  </si>
  <si>
    <t>130</t>
  </si>
  <si>
    <t>Միջին մասնագիտական կրթական ծրագրով ուսուցում ստացող ՀՀ ոստիկանության իգական սեռի ծառայողների թիվ, անձ</t>
  </si>
  <si>
    <t>25</t>
  </si>
  <si>
    <t>20</t>
  </si>
  <si>
    <t>ՀՀ կրթության և գիտության նախարարության կողմից հաստատված չափորոշիչներին համապատասխան կրթության տրամադրում, տոկոս</t>
  </si>
  <si>
    <t>Միջին մասնագիտական կրթական ծրագրով ուսման տևողությունը, շաբաթ</t>
  </si>
  <si>
    <t xml:space="preserve"> 1101 - 11003 </t>
  </si>
  <si>
    <t>Նախնական մասնագիտական կրթության ծառայություն</t>
  </si>
  <si>
    <t xml:space="preserve"> Ոստիկանության ծառայողների նախնական մասնագիտական կրթության ծառայություններ </t>
  </si>
  <si>
    <t>Նախնական մասնագիտական կրթական ծրագրով ուսուցում ստացող ՀՀ ոստիկանության  ծառայողների թիվ, անձ</t>
  </si>
  <si>
    <t>120</t>
  </si>
  <si>
    <t>500</t>
  </si>
  <si>
    <t>Նախնական մասնագիտական կրթական ծրագրով ուսման տևողությունը, շաբաթ</t>
  </si>
  <si>
    <t>12</t>
  </si>
  <si>
    <t xml:space="preserve"> 1101 - 11004 </t>
  </si>
  <si>
    <t>Պետական և տեղական ինքնակառավարման մարմինների ղեկավար անձնակազմի և մասնագետների վերապատրաստման կազմակերպում</t>
  </si>
  <si>
    <t xml:space="preserve"> Պետական և տեղական ինքնակառավարման մարմինների ղեկավար անձնակազմի և մասնագետների վերապատրաստում,  բնակչության ուսուցում, անվտանգության կանոնների կառուցում </t>
  </si>
  <si>
    <t>Ուսուցման և սպասարկման ծրագրերի մասնակիցների թվաքանակ ,մարդ</t>
  </si>
  <si>
    <t>2000</t>
  </si>
  <si>
    <t>Կարողությունների զարգացման միջոցառումներում  ընդգրկված համայնքների թվաքանակ. հատ</t>
  </si>
  <si>
    <t>9</t>
  </si>
  <si>
    <t>Վերջին երեք տարիներում միջոցառումներում ընդգրկված համայնքների քանակը,ընդամենը համայնքների նկատմամբ տոկոս</t>
  </si>
  <si>
    <t>Ուսուցման  ծրագրի տևողության ժամ / միջին/</t>
  </si>
  <si>
    <t>Վերապատրաստման ծրագրի տևողության ժամ/ միջին/</t>
  </si>
  <si>
    <t xml:space="preserve"> 1107 </t>
  </si>
  <si>
    <t xml:space="preserve"> Ռազմավարական նշանակության պաշարների կառավարում </t>
  </si>
  <si>
    <t xml:space="preserve"> 1107 - 11002 </t>
  </si>
  <si>
    <t>Նյութական ռեսուրսների ՀՀ պետական պահուստի ձևավորում և պահպանում</t>
  </si>
  <si>
    <t xml:space="preserve"> Նյութական ռեսուրսների ՀՀ պետական պահուստի ձևավորում և պահպանում </t>
  </si>
  <si>
    <t xml:space="preserve"> Ծառայությունը մատուցողի անվանումը` ՀՀ ՆԳՆ </t>
  </si>
  <si>
    <t xml:space="preserve"> 1234 </t>
  </si>
  <si>
    <t xml:space="preserve"> Ներքին գործերի նախարարության ոլորտի քաղաքականության մշակում, կառավարում, կենտրոնացված միջոցառումներ, մոնիտորինգ և վերահսկողություն </t>
  </si>
  <si>
    <t xml:space="preserve"> 1234 - 11001 </t>
  </si>
  <si>
    <t>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</si>
  <si>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Ներքին գործերի նախարարության  բնագավառում պետական քաղաքականության մշակման և դրա կատարման համակարգման, պետական ծրագրերի մշակման, իրականացման, մոնիտորինգի, խորհրդատվության և աջակցության ծառայություններ </t>
  </si>
  <si>
    <t xml:space="preserve"> Ծառայությունը մատուցողի անվանումը` ՀՀ ներքին գործերի նախարարություն </t>
  </si>
  <si>
    <t>ՀՀ ՆԳՆ  ոլորտի քաղաքականությանը վերաբերվող օրենսդրական և ենթաօրենսդրական իրավական ակտերի նախագծերի թիվ, հատ</t>
  </si>
  <si>
    <t>243</t>
  </si>
  <si>
    <t>220</t>
  </si>
  <si>
    <t>350</t>
  </si>
  <si>
    <t>ՀՀ ՆԳՆ -ի կողմից դատարաններում բերված հայցերի թիվ, հատ</t>
  </si>
  <si>
    <t>543</t>
  </si>
  <si>
    <t>483</t>
  </si>
  <si>
    <t>700</t>
  </si>
  <si>
    <t>ՀՀ ՆԳՆ-ի դեմ դատարաններում բերված հայցերի թիվ, հատ</t>
  </si>
  <si>
    <t>11035</t>
  </si>
  <si>
    <t>10000</t>
  </si>
  <si>
    <t>14000</t>
  </si>
  <si>
    <t>ՀՀ ՆԳՆ  իգական սեռի ծառայողների/աշխատողների (բացառությամբ փրկարար ծառայության) թվաքանակի մասնաբաժին, տոկոս</t>
  </si>
  <si>
    <t>19.4</t>
  </si>
  <si>
    <t>17.7</t>
  </si>
  <si>
    <t>20.2</t>
  </si>
  <si>
    <t>Տրամադրված վարորդական վկայականների քանակ, հատ</t>
  </si>
  <si>
    <t>120000</t>
  </si>
  <si>
    <t>Տրամադրված հաշվառման վկայագրերի քանակ, հատ</t>
  </si>
  <si>
    <t>210000</t>
  </si>
  <si>
    <t>Ընդունված տեսական և գործնական քննությունների թիվ, հատ</t>
  </si>
  <si>
    <t>140000</t>
  </si>
  <si>
    <t>Գյուղատնտեսական ինքնագնաց մեքենաների գրանցելու, վերագրանցելու, հաշվառումից հանելու, ինչպես նաև դրանց գրանցման տվյալների փոփոխության հետ կապված գործողություններ, հատ</t>
  </si>
  <si>
    <t>300</t>
  </si>
  <si>
    <t>Տրակտորիստ-մեքենավարի վարման իրավունքի վկայականների թիվ, հատ</t>
  </si>
  <si>
    <t>84</t>
  </si>
  <si>
    <t>Գյուղատնտեսական ինքնագնաց մեքենաների վարման իրավունքի վկայական տալու համար քննությունների քանակը (պետական մենաշնորհային բնույթի ծառայություն) թիվ, հատ</t>
  </si>
  <si>
    <t>Տրամադրված հաշվառման համարանիշերի քանակ, հատ</t>
  </si>
  <si>
    <t>420000</t>
  </si>
  <si>
    <t>Միջազգային համաձայնագրերի (նաև ստանդարտների) պահանջներին համապատասխանող վարորդական վկայականների տրամադրում,  տոկոս</t>
  </si>
  <si>
    <t>Միջազգային համաձայնագրերի (նաև ստանդարտների) պահանջներին համապատասխանող հաշվառման վկայագրերի տրամադրում,  տոկոս</t>
  </si>
  <si>
    <t>Հաշվառված տրանսպորտային միջոցներին (այդ թվում՛ միջազգային) համապատասխանող հաշվառման համարանիշների տրամադրում, տոկոս</t>
  </si>
  <si>
    <t>Վարորդական վկայական տրամադրելու միջին ժամկետը, օր</t>
  </si>
  <si>
    <t>Հաշվառման վկայագիր տրամադրելու միջին ժամկետը, օր</t>
  </si>
  <si>
    <t xml:space="preserve"> 1234 - 11006 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</si>
  <si>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ներդրում, միգրացիոն քաղաքականության մշակում և իրականացում</t>
  </si>
  <si>
    <t xml:space="preserve"> ՀՀ քաղաքացու անձնագրի ձևակերպում, ՀՀ քաղաքացիություն ձեռք բերելու, դադարեցնելու, փախստականի կարգավիճակ ստացած, ՀՀ -ում մշտապես բնակվող քաղաքացիություն չունեցող անձանց, մուտքի վիզաների տրամադրում, միգրացիոն պետական քաղաքականության իրականացում </t>
  </si>
  <si>
    <t xml:space="preserve"> Ծառայությունը մատուցողի անվանումը` ՀՀ ՆԳՆ ՄՔԾ </t>
  </si>
  <si>
    <t>Վիզաների տրամադրման և  երկարաձգման թիվ, հատ</t>
  </si>
  <si>
    <t>351</t>
  </si>
  <si>
    <t>Տրված կացության հատուկ, ժամանակավոր և մշտական կարգավիճակներիթիվ, հատ</t>
  </si>
  <si>
    <t>12069</t>
  </si>
  <si>
    <t>11000</t>
  </si>
  <si>
    <t>13000</t>
  </si>
  <si>
    <t>Բնակության օրինակությունը հավաստող տեղեկանքների թիվ, հատ</t>
  </si>
  <si>
    <t>8000</t>
  </si>
  <si>
    <t>Քաղաքացիների ըստ բնակության վայրի հաշվառման թիվ, հատ</t>
  </si>
  <si>
    <t>251255</t>
  </si>
  <si>
    <t>143005</t>
  </si>
  <si>
    <t>205000</t>
  </si>
  <si>
    <t>Քաղաքացիների ըստ բնակության վայրի հաշվառումից հանելու թիվ, հատ</t>
  </si>
  <si>
    <t>180321</t>
  </si>
  <si>
    <t>139707</t>
  </si>
  <si>
    <t>203000</t>
  </si>
  <si>
    <t>Տրված նախկին նմուշի անձնագրերի թիվ, հատ (ՀՀ կառ. 25.12.1998թ. թիվ 821 որոշմամբ հաստատված)</t>
  </si>
  <si>
    <t>518337</t>
  </si>
  <si>
    <t>469135</t>
  </si>
  <si>
    <t>Տրված նույնականացման քարտերի թիվ, հատ</t>
  </si>
  <si>
    <t>160959</t>
  </si>
  <si>
    <t>108075</t>
  </si>
  <si>
    <t>300000</t>
  </si>
  <si>
    <t>Փախստականներին տրվող կոնվենցիոն  ճամփորդական փաստաթղթերի թիվ, հատ</t>
  </si>
  <si>
    <t>251</t>
  </si>
  <si>
    <t>340</t>
  </si>
  <si>
    <t>Բնակչության պետական  ռեգիստրում հաշվառման  վերաբերյալ տեղեկանքների թիվ, հատ</t>
  </si>
  <si>
    <t>48474</t>
  </si>
  <si>
    <t>82144</t>
  </si>
  <si>
    <t>75000</t>
  </si>
  <si>
    <t>Ապաստան հայցողների թիվ, անձ</t>
  </si>
  <si>
    <t>660</t>
  </si>
  <si>
    <t>600</t>
  </si>
  <si>
    <t>Ապաստանի  ընթացակարգում թարգմանչական ծառայությունների ձեռք բերման ծառայության շահառուների թիվ, մարդ</t>
  </si>
  <si>
    <t>80</t>
  </si>
  <si>
    <t>110</t>
  </si>
  <si>
    <t>Դատական ատյաններում ներկայացուցչությունների ապահովման թիվ, հատ</t>
  </si>
  <si>
    <t>1200</t>
  </si>
  <si>
    <t>Քաղաքացիություն ստանալու գործերի թիվ, հատ</t>
  </si>
  <si>
    <t>22000</t>
  </si>
  <si>
    <t>Քաղաքացիությունը դադարեցնելու գործերի թիվ, հատ</t>
  </si>
  <si>
    <t>4400</t>
  </si>
  <si>
    <t>Քաղաքացիությունը պարզելու հարցումների թիվ, այդ թվում` ռեադմիսիոն հայցերով, հատ</t>
  </si>
  <si>
    <t>7000</t>
  </si>
  <si>
    <t>Քաղաքացիության ճանաչման և ՔՉԱ կարգավիճակի որոշման դիմումների թիվ, հատ</t>
  </si>
  <si>
    <t>260</t>
  </si>
  <si>
    <t>Միջազգային համաձայնագրերի (նաև՛ ստանդարտների) պահանջներին համապատասխանող նույնականացման քարտերի հատկացում, տոկոս</t>
  </si>
  <si>
    <t>Նախկին նմուշի անձնագրերի հատկացում, տոկոս</t>
  </si>
  <si>
    <t>Նույնականացման քարտեր տրամադրելու ժամկետ, օր</t>
  </si>
  <si>
    <t>15</t>
  </si>
  <si>
    <t>Նախկին նմուշի անձնագրեր տրամադրելու ժամկետ, օր</t>
  </si>
  <si>
    <t>Մեկ հարցազրույցի միջին տևողություն, ժամ</t>
  </si>
  <si>
    <t>2.5-3</t>
  </si>
  <si>
    <t xml:space="preserve"> 1234 - 11007 </t>
  </si>
  <si>
    <t>Առողջապահական ծառայությունների տրամադրում</t>
  </si>
  <si>
    <t xml:space="preserve"> ՀՀ ՆԳՆ ոստիկանության բժշկական ծառայություններից օգտվելու իրավունք ունեցող անձանց ամբուլատոր-պոլիկլինիկական բուժապահովում, հակահամաճարակային միջոցառումների ծրագրավորում և իրականացում, բժշկական փորձաքննություն և ծառայողական պիտանելիության որոշում </t>
  </si>
  <si>
    <t xml:space="preserve"> Ծառայությունը մատուցողի անվանումը` ՀՀ ՆԳՆ ոստիկանության  բժշկական վարչություն </t>
  </si>
  <si>
    <t>Ամբուլատոր-պոլիկլինիկական այցելությունների թիվ, հատ</t>
  </si>
  <si>
    <t>144830</t>
  </si>
  <si>
    <t>126000</t>
  </si>
  <si>
    <t>130000</t>
  </si>
  <si>
    <t>Աշխատունակության ժամանակավոր կորուստով ուղեկցվող հիվանդությունների դեպքերի քանակը ամբուլատոր-պոլիկլինիկական օղակում, հատ</t>
  </si>
  <si>
    <t>2338</t>
  </si>
  <si>
    <t>2400</t>
  </si>
  <si>
    <t>3000</t>
  </si>
  <si>
    <t>ՈԲՀ-ում փորձաքննության ենթարկված անձանց թիվ, անձ</t>
  </si>
  <si>
    <t>2605</t>
  </si>
  <si>
    <t>3600</t>
  </si>
  <si>
    <t>Արձանագրված տարափոխիկ հիվանդությունների դեպքերի և վերջիններիս կապակցությամբ անցկացված էպիդեմիոլոգիական հետազոտությունների քանակ, հատ</t>
  </si>
  <si>
    <t>1050</t>
  </si>
  <si>
    <t>1150</t>
  </si>
  <si>
    <t>1430</t>
  </si>
  <si>
    <t xml:space="preserve"> 1234 - 11008 </t>
  </si>
  <si>
    <t>Դեղորայքի տրամադրում ՀՀ ՆԳՆ ոստիկանության բժշկական վարչության ծառայություններից օգտվելու իրավունք ունեցող բուժօգնություն ստացողներին և հատուկ խմբերում ընդգրկված ֆիզիկական անձանց</t>
  </si>
  <si>
    <t xml:space="preserve"> "Դեղորայքի տրամադրում ՀՀ ՆԳՆ ոստիկանության բժշկական վարչության ծառայություններից օգտվելու իրավունք ունեցող ամբուլատոր պոլիկլինիկական բուժօգնություն ստացողներին և հատուկ խմբերում ընդգրկված ֆիզիկական անձանց    " </t>
  </si>
  <si>
    <t>Ամբուլատոր-պոլիկլինիկական, հիվանդանոցային բուժօգնություն ստացողներին տրամադրվող դեղորայքի տեսականի, հատ</t>
  </si>
  <si>
    <t>159</t>
  </si>
  <si>
    <t>150</t>
  </si>
  <si>
    <t>160</t>
  </si>
  <si>
    <t xml:space="preserve"> 1234 - 11009 </t>
  </si>
  <si>
    <t>Ոստիկանության Գվարդիայի կողմից հասարակական կարգի պահպանություն և հասարակական  անվտագության ապահովում, պետական պահպանության ենթակա կարևորագույն նշանակության օբյեկտների պահպանություն</t>
  </si>
  <si>
    <t xml:space="preserve"> Հասարակական կարգի պահպանության, անվտանգության ապահովման, պետական պահպանության ենթակա կարևորագույն նշանակության օբյեկտների պահպանության, հատուկ բեռների տեղափոխման անվտանգության և քրեական վարույթ իրականացնող մարմինների օժանդակման  աշխատանքների իրականացում </t>
  </si>
  <si>
    <t xml:space="preserve"> Ծառայությունը մատուցողի անվանումը` ՀՀ ՆԳՆ ոստիկանության  գվարդիա </t>
  </si>
  <si>
    <t>Ոստիկանության գվարդիայի կարգախմբերի կողմից վերահսկվող պահակետերի քանակը, հատ</t>
  </si>
  <si>
    <t>Պետական պահպանության ենթակա պահպանվող օբյեկտների թիվ, հատ</t>
  </si>
  <si>
    <t>2381</t>
  </si>
  <si>
    <t>Զանգվածային միջոցառումներ թիվ, որոնց ընթացքում ապահովվել է հասարակական կարգի պահպանություն և հասարակական անվտանգություն, հատ</t>
  </si>
  <si>
    <t>4500</t>
  </si>
  <si>
    <t>Պահպանվող օբյեկտներում ներօբյեկտային ռեժիմի խախտման հետ կապված հանցագործությունների կանխարգելում, տոկոս</t>
  </si>
  <si>
    <t>Ոստիկանության գվարդիայի կողմից վերահսկվող պահակետերում  ծառայության տևողությունը, օր/ժամ</t>
  </si>
  <si>
    <t>Պահպանվող օբյեկտներում ծառայության տևողությունը, օր/ժամ</t>
  </si>
  <si>
    <t xml:space="preserve"> 1234 - 11018 </t>
  </si>
  <si>
    <t>Ծանր և առանձնապես ծանր հանցագործությունների դեմ պայքար</t>
  </si>
  <si>
    <t xml:space="preserve"> Ծանր և առանձնապես ծանր հանցագործությունների նախականխման, կանխման, խափանման, հայտնաբերման և բացահայտման ծառայություններ </t>
  </si>
  <si>
    <t xml:space="preserve"> Ծառայությունը մատուցողի անվանումը` ՀՀ ՆԳՆ ոստիկանության  քրեական ոստիկանության գլխավոր վարչություն և ենթակա ստորաբաժանումներ </t>
  </si>
  <si>
    <t>Գրանցված ծանր և առանձնապես ծանր հանցագործությունների թիվ, հատ</t>
  </si>
  <si>
    <t>7500</t>
  </si>
  <si>
    <t>Բացահայտված ծանր և առանձնապես ծանր հանցագործությունների թիվ, հատ</t>
  </si>
  <si>
    <t>3500</t>
  </si>
  <si>
    <t>Հայտնաբերված մարդու թրաֆիկինգի կամ շահագործման դեպքերի թիվ, հատ</t>
  </si>
  <si>
    <t>Հայտնաբերված թմրամիջոցների, հոգեմետ /հոգեներգործուն/ նյութերի և դրանց պրեկուսորների ապօրինի շրջանառության  դեպքերի թիվ, հատ</t>
  </si>
  <si>
    <t>Ծանր և առանձնապես ծանր հանցագործության կատարման մեջ կասկածվող կամ մեղադրվող հայտնաբերված հետախուզվողների տոկոսի աճ</t>
  </si>
  <si>
    <t xml:space="preserve"> 1234 - 11019 </t>
  </si>
  <si>
    <t>Ոչ մեծ և միջին ծանրության հանցագործությունների դեմ պայքար</t>
  </si>
  <si>
    <t xml:space="preserve"> Ծառայությունը մատուցողի անվանումը` ՀՀ ՆԳՆ ոստիկանության  համայնքային ոստիկանության գլխավոր վարչություն և ենթակա ստորաբաժանումներ </t>
  </si>
  <si>
    <t>Համայնքային ոստիկանության գլխավոր վարչության տարածքային ստորաբաժանումներում հաշվառման մեջ գտնվող անչափահասների  և ընտանիքում բռնություն գործադրած անձանց թիվ, մարդ</t>
  </si>
  <si>
    <t>1790</t>
  </si>
  <si>
    <t>Համայնքային ոստիկանության գլխավոր վարչության տարածքային ստորաբաժանումներում Պատահարների  և վարչական իրավախախտումների վերաբերյալ   ստացված հաղորդումներով  ստուգումների թիվ, հատ</t>
  </si>
  <si>
    <t>90000</t>
  </si>
  <si>
    <t>Համայնքային ոստիկանության գլխավոր վարչության տարածքային ստորաբաժանումներում պրոֆիլակտիկ հաշվառման մեջ գտնվող անձանց թիվ, մարդ</t>
  </si>
  <si>
    <t>5000</t>
  </si>
  <si>
    <t>Ձերբակալված անձանց պահելու վայրերում ձերբակալված և կալանավորված անձանց թիվ, մարդ</t>
  </si>
  <si>
    <t>6500</t>
  </si>
  <si>
    <t>Գրանցված ոչ մեծ և միջին ծանրության հանցագործությունների թիվ հատ</t>
  </si>
  <si>
    <t>32200</t>
  </si>
  <si>
    <t>Բացահայտված  ոչ մեծ և միջին ծանրության հանցագործությունների թիվ հատ</t>
  </si>
  <si>
    <t>23500</t>
  </si>
  <si>
    <t>Ոչ մեծ և միջին ծանրության հանցագործության կատարման մեջ կասկածվող կամ մեղադրվող հայտնաբերված հետախուզվողների տոկոսի աճ, նախորդ տարվա նույն ժամանակահատվածի համեմատությամբ</t>
  </si>
  <si>
    <t>0գ1</t>
  </si>
  <si>
    <t xml:space="preserve"> 1234 - 11020 </t>
  </si>
  <si>
    <t xml:space="preserve">Պարեկային ծառայության կողմից հասարակական կարգի պահպանություն, հասարակական անվտանգության և ճանապարհային երթևեկության անվտանգության  ապահովում </t>
  </si>
  <si>
    <t xml:space="preserve"> Պարեկային ծառայության կողմից հաս. կարգի պահպանության և անվտանգ., հանցագործ-ի և վարչ. իրավախախ-ի նախականխման, կանխման, խափանման, հայտնաբերման, բացահայտման և  ճան. երթ. անվտանգ. ապահովման ու ճանապարհատրանս-ն պատահար-ի կանխարգելման ծառայություններ </t>
  </si>
  <si>
    <t xml:space="preserve"> Ծառայությունը մատուցողի անվանումը` ՀՀ ՆԳՆ  ոստիկանության  պարեկային ծառայություն  և ենթակա տորաբաժանումներ </t>
  </si>
  <si>
    <t>Պարեկային ծառայության և պարեկային կարգախմբերի կողմից վերահսկվող երթուղիների միջին օրական երկարություն, կմ</t>
  </si>
  <si>
    <t>76500</t>
  </si>
  <si>
    <t>Պարեկային ծառայողների  կողմից հայտնաբերված և բացահայտված հանցագործությունների թիվ, հատ</t>
  </si>
  <si>
    <t>3700</t>
  </si>
  <si>
    <t>Պարեկային ծառայության կողմից ճանապարհային երթևեկության անվտանգության օրենսդրության պահանջների,  ճանապարհային երթևեկության կանոնների, ավտոտրանսպորտային միջոցների տեխնիկական նորմերի պահանջների խախտման համար կայացված որոշումների քանակ, հատ</t>
  </si>
  <si>
    <t>938000</t>
  </si>
  <si>
    <t>Արձանագրված ճանապարհատրանսպորտային պատահարների թիվ, հատ</t>
  </si>
  <si>
    <t>55500</t>
  </si>
  <si>
    <t>Օպերատիվ կառավարման կենտրոն ստացված հաղորդումներով Պարեկային ծառայության կարգախմբերի կողմից դեպքի վայր մեկնման թիվ, հատ</t>
  </si>
  <si>
    <t>133000</t>
  </si>
  <si>
    <t>Պարեկային ծառայության և պարեկային կարգախմբերի ծառայության տևողությունը, օր/ժամ</t>
  </si>
  <si>
    <t xml:space="preserve"> 1234 - 11021 </t>
  </si>
  <si>
    <t xml:space="preserve">Տեխնիկական միջոցների օգտագործմամբ հանցագործությունների և վարչական իրավախախտումների հայտնաբերում </t>
  </si>
  <si>
    <t xml:space="preserve"> Տեխնիկական միջոցների տեղադրման աշխ-ի իրականացում, շահագործում, սպասարկում, դրանց օգտագործ-բ հանցագործ-ր և վարչ. իրավախ-ի ամրագրում, ճան-ն երթևեկությանանվտանգ-ն ապահովման բնագավառի վարչ. իրավախախտումների գործերով վարույթի նախապատ. աշխ-ի իրականացում: </t>
  </si>
  <si>
    <t xml:space="preserve"> Ծառայությունը մատուցողի անվանումը`  ,Տեսալուսանկարահանող էլեկտրոնային համակարգերի կառավարման կենտրոնե ՊՈԱԿ </t>
  </si>
  <si>
    <t xml:space="preserve"> 1234 - 11022 </t>
  </si>
  <si>
    <t>Ապաստան հայցողների կեցության խնդիրների լուծման միջոցառումների իրականացում</t>
  </si>
  <si>
    <t xml:space="preserve"> Ապաստան հայցողներին և նրանց ընտանիքներին ժամանակավոր կացարանի,  իրավաբանական խորհրդատվական անվճար ծառայությունների մատուցում </t>
  </si>
  <si>
    <t xml:space="preserve"> Ծառայությունը մատուցողի անվանումը` ,Հատուկ կացարանե ՊՈԱԿ </t>
  </si>
  <si>
    <t>Կացարանում ապրող ապաստան հայցողների թիվ, անձ</t>
  </si>
  <si>
    <t>Իրավաբանական խորհրդատվություն ստացող ապաստան հայցողների թիվ, մարդ</t>
  </si>
  <si>
    <t>Ժամանակավոր կացարանում ապրող ապաստան հայցողների թիվը ապաստան հայցողների ընդհանուր թվում, տոկոս</t>
  </si>
  <si>
    <t>Ժամանակավոր կացարանում ապրելու միջին տևողություն, ամիս</t>
  </si>
  <si>
    <t>6-12</t>
  </si>
  <si>
    <t xml:space="preserve"> 1234 - 12001 </t>
  </si>
  <si>
    <t>Ժամանակավոր տեղավորման կենտրոնում չտեղավորված ապաստան հայցողներին դրամական օգնության տրամադրում</t>
  </si>
  <si>
    <t xml:space="preserve"> Ժամանակավոր տեղավորման կենտրոնում տեղավորման անհնարինության դեպքում կենսապահովման կարիքները հոգալու հնարավորություն չունեցող ապաստան հայցողներին դրամական օգնության տրամադրում </t>
  </si>
  <si>
    <t xml:space="preserve"> Տրանսֆերտների տրամադրում </t>
  </si>
  <si>
    <t xml:space="preserve"> Շահառուների ընտրության չափորոշիչները` ՀՀ ՆԳՆ ՄՔԾ </t>
  </si>
  <si>
    <t>Ժամանակավոր տեղավորման կենտրոնում չտեղավորված դրամական օգնություն ստացած ապաստան հայցողների թիվ, մարդ</t>
  </si>
  <si>
    <t>41</t>
  </si>
  <si>
    <t>76</t>
  </si>
  <si>
    <t>Դրամական օգնության տրամադրման առավելագույն տևողությունը, ամիս</t>
  </si>
  <si>
    <t>Դրամական օգնության ամսական չափը,  դրամ</t>
  </si>
  <si>
    <t>20000</t>
  </si>
  <si>
    <t xml:space="preserve"> 1234 - 31002 </t>
  </si>
  <si>
    <t>ՀՀ ՆԳՆ շենքային պայմանների բարելավում</t>
  </si>
  <si>
    <t xml:space="preserve"> ՀՀ ՆԳՆ շենքերի կառուցում, կապիտալ վերանորոգում, նախագծանախահաշվային փաստաթղթերի ձեռքբերում և այլ համաշինարարական աշխատանքներ </t>
  </si>
  <si>
    <t xml:space="preserve"> Ակտիվն օգտագործող կազմակերպության անվանումը` ՀՀ  ՆԳՆ 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</si>
  <si>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</si>
  <si>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</si>
  <si>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</si>
  <si>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</si>
  <si>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</si>
  <si>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</si>
  <si>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</si>
  <si>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</si>
  <si>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</si>
  <si>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</si>
  <si>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</si>
  <si>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Ընդամենը</t>
  </si>
  <si>
    <t>Պետական տուրք</t>
  </si>
  <si>
    <t xml:space="preserve">Հայաստանի Հանրապետության քաղաքացիություն ստանալու և Հայաստանի Հանրապետության  քաղաքացիությունը փոխելու համար </t>
  </si>
  <si>
    <t>Պետական գրանցման համար</t>
  </si>
  <si>
    <t xml:space="preserve">այդ թվում՝ </t>
  </si>
  <si>
    <t>Ավտոմոբիլի հաշվառման համարանիշ
(բացառությամբ տարանցիկ և ժամանակավոր համարանիշի) տալու,  գյուղատնտեսական ինքնագնաց մեքենայի գրանցման, պետական համարանիշ տալու, ինչպես նաև կորցրած պետական համարանիշը վերականգնելու համար</t>
  </si>
  <si>
    <t xml:space="preserve">Ավտոմոբիլի, մոտոտրանսպորտային միջոցի, տրիցիկլի, քվադրիցիկլի, կցորդի (կիսակցորդի) հաշվառման վկայագիր տալու համար </t>
  </si>
  <si>
    <t>Գյուղատնտեսական ինքնագնաց մեքենաները գրանցելու, վերագրանցելու, հաշվառումից հանելու, ինչպես նաև դրանց գրանցման տվյալների փոփոխության հետ կապված որևէ գործողություն կատարելու համար</t>
  </si>
  <si>
    <t>Ինքնագնաց ճանապարհաշինարարական մեքենաների և մեխանիզմների գրանցման համար</t>
  </si>
  <si>
    <t>Գույքի նկատմամբ իրավունքների պետական գրանցում կատարելու համար</t>
  </si>
  <si>
    <t>Մոտոտրանսպորտային միջոցի, տրիցիկլի,
քվադրիցիկլի, կցորդի (կիսակցորդի) հաշվառման
համարանիշ հատկացնելու համար</t>
  </si>
  <si>
    <t>Դիվանագիտական ներկայացուցչություններին, հյուպատոսական հիմնարկներին և միջազգային կազմակերպություններին տրանսպորտային միջոցների հաշվառման համարանիշներ հատկացնելու համար</t>
  </si>
  <si>
    <t>Տրակտորային կցանքների պետական համարանիշեր տալու համար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</si>
  <si>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</si>
  <si>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Լիցենզավորման ենթակա կամ թույլտվություններով գործունեություն իրականացնելու նպատակով լիցենզիաներ, արտոնագրեր (թույլտվություններ) տալու համար՝  
Անվտանգության բնագավառ</t>
  </si>
  <si>
    <t>Օրենքով սահմանված այլ ծառայությունների և գործողությունների համար</t>
  </si>
  <si>
    <t>Վարորդական վկայական տալու (վարորդական վկայականը փոխանակելու, կորած վարորդական վկայականի փոխարեն նորը տալու) համար</t>
  </si>
  <si>
    <t>Պետական մենաշնորհային բնույթի ծառայությունների (գործողությունների) մատուցումը հաստատող փաստաթղթի (վկայականի) տրամադրման համար յուրաքանչյուր քննությունը ընդունելու համար</t>
  </si>
  <si>
    <t>Տարանցիկ համարանիշ տալու համար</t>
  </si>
  <si>
    <t>Այլ եկամուտներ</t>
  </si>
  <si>
    <t xml:space="preserve">Պետական սեփականություն հանդիսացող գույքի վարձակալությունից եկամուտներ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</si>
  <si>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</si>
  <si>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</si>
  <si>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>Օրենքով և այլ իրավական ակտերով սահմանված պետական բյուջե մուտքագրվող այլ եկամուտներ</t>
  </si>
  <si>
    <t>Պետությանը պատճառած վնասի փոխհատուցումից մուտքեր</t>
  </si>
  <si>
    <t>Ոստիկանության ծառայողի և ոստիկանության ուսումնական հաստատությունում սովորողի ուսման կամ վերապատրաստման համար պետության կատարած ծախսերի փոխհատուցումից մուտքեր</t>
  </si>
  <si>
    <t xml:space="preserve"> Հավելված N 1.18.4 </t>
  </si>
  <si>
    <t>Հավելված N 1.18.6</t>
  </si>
  <si>
    <t xml:space="preserve"> 1028 - 11001 </t>
  </si>
  <si>
    <t>Տեխնիկական անվտանգության կանոնակարգման ծառայություններ</t>
  </si>
  <si>
    <t xml:space="preserve"> ՀՀ տարածքում տեխնիկական անվտանգության պահանջները սահմանող տեխնիկական կանոնակրգերի մշակում, փորձաքննության անցկացում և եզրակացության տրամադրում </t>
  </si>
  <si>
    <t>Ընդամենը արտադրական պատահարներ և տեխնածին վթարներ, դեպքերի թիվ (այդ թվում արտադրական վտանգավոր օբյեկտներում տեխնածին վթարներ, դեպքերի թիվը)</t>
  </si>
  <si>
    <t>Արտադրական վտանգավոր օբյեկտների  շահագործողների ուսուցում և որակավորում, տոկոս</t>
  </si>
  <si>
    <t>Տեխնածին վթարների դեպքում փորձագիտական խմբի եզրակացության տրամադրման ժամկետ, օր</t>
  </si>
  <si>
    <t>48</t>
  </si>
  <si>
    <t>522125</t>
  </si>
  <si>
    <t>11</t>
  </si>
  <si>
    <t>489</t>
  </si>
  <si>
    <t>97</t>
  </si>
  <si>
    <t>71</t>
  </si>
  <si>
    <t xml:space="preserve"> 1090 - 11008 </t>
  </si>
  <si>
    <t>Սողանքային տեղամասերի ինժեներաերկրաբանական հետազոտություններ</t>
  </si>
  <si>
    <t xml:space="preserve"> Սողանքային տեղամասերի ինժեներաերկրաբանական հետազոտությունների իրականացում  </t>
  </si>
  <si>
    <t>սողանքային տեղամասեր, հա</t>
  </si>
  <si>
    <t>108.7</t>
  </si>
  <si>
    <t xml:space="preserve"> Ծառայությունը մատուցողի անվանումը` «ՀՀ  ՆԳՆ ոստիկանության կրթահամալիր» ՊՈԱԿ </t>
  </si>
  <si>
    <t xml:space="preserve"> Ծառայությունը մատուցողի անվանումը` «ՀՀ Ոստիկանության կրթահամալիր» ՊՈԱԿ </t>
  </si>
  <si>
    <t xml:space="preserve"> 1234 - 11003 </t>
  </si>
  <si>
    <t>Պետական պահպանության ծառայությունների կազմակերպում և իրականացում</t>
  </si>
  <si>
    <t xml:space="preserve"> Պետական կարևորագույն օբյեկտների, իրավաբանական և ֆիզիկական անձանց պատկանող օբյեկտների պատշաճ պահպանության և անվտանգության ապահովում </t>
  </si>
  <si>
    <t xml:space="preserve"> Ծառայությունը մատուցողի անվանումը` ՀՀ ՆԳՆ պետական պահպանության գլխավոր վարչություն </t>
  </si>
  <si>
    <t>Պետական պահպանության ծառայությունների կողմից պահպանվող օբյեկտների թիվ, հատ</t>
  </si>
  <si>
    <t>2472</t>
  </si>
  <si>
    <t>2497</t>
  </si>
  <si>
    <t>Պահպանվող օբյեկտներում ներօբյեկտային ռեժիմի խախտման հետ կապված հանցագործությունների կանխարգելում (%) (հանցավոր ոտնձգությունների բացառում)</t>
  </si>
  <si>
    <t>99.5</t>
  </si>
  <si>
    <t>Պետական պահպանության ծառայությունների կողմից պահպանվող օբյեկտներում ծառայության տևողությունը, օր/ժամ</t>
  </si>
  <si>
    <t xml:space="preserve"> 1234 - 11004 </t>
  </si>
  <si>
    <t>Հասարակական կարգի պահպանություն, անվտանգության ապահովում և հանցագործությունների դեմ պայքար</t>
  </si>
  <si>
    <t xml:space="preserve"> Հասարակական կարգի պահպանության և հասարակական անվտանգության ապահովման, հանցագործությունների և այլ իրավախախտումների նախականխման, կանխման, խափանման, հայտնաբերման և բացահայտման ծառայություններ </t>
  </si>
  <si>
    <t xml:space="preserve"> Ծառայությունը մատուցողի անվանումը` ՀՀ ՆԳՆ ոստիկանության Երևան քաղաքի և մարզային վարչություններ, պարեկային ծառայություն </t>
  </si>
  <si>
    <t>Համայնքային ոստիկանության ու անչափահասների գործերով և ընտանիքում բռնության կանխարգելման ստորաբաժանումներում հսկողության տակ գտնվող անձանց թիվ, հատ</t>
  </si>
  <si>
    <t>6829</t>
  </si>
  <si>
    <t>6790</t>
  </si>
  <si>
    <t>273200</t>
  </si>
  <si>
    <t>76525</t>
  </si>
  <si>
    <t>Պատահարների վերաբերյալ ստացված հաղորդումներով իրականացված ստուգումների թիվ, հատ</t>
  </si>
  <si>
    <t>123537</t>
  </si>
  <si>
    <t>Գրանցված հանցագործությունների թիվ, հատ</t>
  </si>
  <si>
    <t>40232</t>
  </si>
  <si>
    <t>48000</t>
  </si>
  <si>
    <t>Նախաձեռնված վարույթներով բացահայտված հանցագործությունների թիվ, հատ</t>
  </si>
  <si>
    <t>25980</t>
  </si>
  <si>
    <t>23300</t>
  </si>
  <si>
    <t>36</t>
  </si>
  <si>
    <t>14</t>
  </si>
  <si>
    <t>2899</t>
  </si>
  <si>
    <t>3750</t>
  </si>
  <si>
    <t>Ձերբակալված անձանց պահելու վայրերում ձերբակալված և կալանավորված անձանց թիվ, անձ</t>
  </si>
  <si>
    <t>6192</t>
  </si>
  <si>
    <t>6900</t>
  </si>
  <si>
    <t>Զանգվածային միջոցառումների թիվը, որոնց ընթացքում ապահովվել է հասարակական կարգի պահպանություն և անվտանգություն, հատ</t>
  </si>
  <si>
    <t>2377</t>
  </si>
  <si>
    <t>Հանցագործության կատարման մեջ կասկածվող կամ մեղադրվող հայտնաբերված հետախուզվողների տոկոսի աճ /բացառությամբ ՀՀ քր. Օր-ի 461-րդ հոդ. նախատեսված դեպքերի/ (նախորդ տարվա նույն ժամանակահատվածի համեմատ)</t>
  </si>
  <si>
    <t>0.2</t>
  </si>
  <si>
    <t>3.5</t>
  </si>
  <si>
    <t xml:space="preserve"> 1234 - 11005 </t>
  </si>
  <si>
    <t>Ճանապարհային երթևեկության անվտանգության ապահովում և ճանապարհատրանսպորտային պատահարների կանխարգելում, տրանսպորտային միջոցների պետական հաշվառում</t>
  </si>
  <si>
    <t xml:space="preserve"> Ճանապարհային երթևեկության կարգավորում, ճանապարհապարեկային ծառայության իրականացում, ճանապարհատրանսպորտային պատահարների և վարչական իրավախախտումների պետական հաշվառում, վարորդական վկայականների և տրանսպորտային միջոցների պետհամարանիշերի տրամադրում </t>
  </si>
  <si>
    <t xml:space="preserve"> Ծառայությունը մատուցողի անվանումը` ՀՀ ՆԳՆ  &lt;&lt;Ճանապարհային ոստիկանություն&gt;&gt; ծառայություն, պարեկային ծառայություն </t>
  </si>
  <si>
    <t>Պարեկային ծառայության և ճանապարհային ոստիկանության ճանապարհապարեկային ծառայություն իրականացնող  կարգախմբերի կողմից վերահսկվող երթուղիներում կատարված միջին օրական վազք, կմ / տարեկան</t>
  </si>
  <si>
    <t>ՊԾ և ՃՈ կողմից ճանապարհային երթևեկության անվտանգության պահանջների խախտման համար նշանակված տուգանքների և ճանապարհային երթևեկության կանոնների, ավտոտրանսպորտային միջոցների տեխնիկական նորմերի պահանջների խախտման համար նշանակված տուգանքների քանակ, հատ</t>
  </si>
  <si>
    <t>2988902</t>
  </si>
  <si>
    <t>900000</t>
  </si>
  <si>
    <t>104311</t>
  </si>
  <si>
    <t>100000</t>
  </si>
  <si>
    <t>202270</t>
  </si>
  <si>
    <t>193600</t>
  </si>
  <si>
    <t>138214</t>
  </si>
  <si>
    <t>292</t>
  </si>
  <si>
    <t>280</t>
  </si>
  <si>
    <t>4314</t>
  </si>
  <si>
    <t>513</t>
  </si>
  <si>
    <t>140</t>
  </si>
  <si>
    <t>392786</t>
  </si>
  <si>
    <t>390000</t>
  </si>
  <si>
    <t>Հաշվառված տրանսպորտային միջոցներին (այդ թվում° միջազգային) համապատասխանող հաշվառման համարանիշների տրամադրում, տոկոս</t>
  </si>
  <si>
    <t>7</t>
  </si>
  <si>
    <t xml:space="preserve"> 1234 - 11017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</si>
  <si>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</si>
  <si>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</si>
  <si>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ՀՀ պետական կառավարման մարմիններ </t>
  </si>
  <si>
    <t xml:space="preserve"> 1234 - 31001 </t>
  </si>
  <si>
    <t>ՀՀ ՆԳՆ տրանսպորտային միջոցներով ապահովվածության բարելավում</t>
  </si>
  <si>
    <t xml:space="preserve"> ՀՀ ՆԳՆ կարիքների համար տրանսպորտային միջոցներով  ապահովում </t>
  </si>
  <si>
    <t xml:space="preserve"> Ակտիվն օգտագործող կազմակերպության անվանումը` ՀՀ ներքին գործերի նախարարություն </t>
  </si>
  <si>
    <t>Ավտոմեքենաներ, քանակ</t>
  </si>
  <si>
    <t>37</t>
  </si>
  <si>
    <t>82</t>
  </si>
  <si>
    <t>Ավտոմեքենաների ծառայության կանխատեսվող միջին ժամկետ, տարի</t>
  </si>
  <si>
    <t>Նավակներ,հատ</t>
  </si>
  <si>
    <t>Նավակների ծառայության կանխատեսվող միջին ժամկետ, տարի</t>
  </si>
  <si>
    <t xml:space="preserve"> 1234 - 31003 </t>
  </si>
  <si>
    <t>ՀՀ ՆԳՆ կարիքի բավարարում</t>
  </si>
  <si>
    <t xml:space="preserve"> ՀՀ ոստիկանության նյութատեխնիկական բազայով ապահովում </t>
  </si>
  <si>
    <t>Այլ սարքեր, սարքավորումներ, քանակ</t>
  </si>
  <si>
    <t>619</t>
  </si>
  <si>
    <t>24101</t>
  </si>
  <si>
    <t>Վարչական սարքավորումներ, քանակ</t>
  </si>
  <si>
    <t>1349</t>
  </si>
  <si>
    <t>1438</t>
  </si>
  <si>
    <t>Կենդանիների թիվ (շներ)</t>
  </si>
  <si>
    <t>Գրասենյակային գույք</t>
  </si>
  <si>
    <t>52</t>
  </si>
  <si>
    <t xml:space="preserve"> Հավելված N 1.18.5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</si>
</sst>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3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i/>
      <sz val="10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0" fontId="31" fillId="0" borderId="0"/>
  </cellStyleXfs>
  <cellXfs count="59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7" fillId="0" borderId="0" xfId="47" applyFont="1" applyFill="1" applyAlignment="1">
      <alignment vertical="center"/>
    </xf>
    <xf numFmtId="0" fontId="28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7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vertical="center" wrapText="1"/>
    </xf>
    <xf numFmtId="166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6" fontId="27" fillId="33" borderId="10" xfId="49" applyNumberFormat="1" applyFont="1" applyFill="1" applyBorder="1" applyAlignment="1">
      <alignment horizontal="left" vertical="center" wrapText="1" indent="1"/>
    </xf>
    <xf numFmtId="166" fontId="27" fillId="33" borderId="10" xfId="49" applyNumberFormat="1" applyFont="1" applyFill="1" applyBorder="1" applyAlignment="1">
      <alignment horizontal="center" vertical="center" wrapText="1"/>
    </xf>
    <xf numFmtId="165" fontId="27" fillId="33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/>
    </xf>
    <xf numFmtId="166" fontId="29" fillId="33" borderId="10" xfId="49" applyNumberFormat="1" applyFont="1" applyFill="1" applyBorder="1" applyAlignment="1">
      <alignment horizontal="left" vertical="center" wrapText="1" indent="2"/>
    </xf>
    <xf numFmtId="165" fontId="32" fillId="33" borderId="10" xfId="49" applyNumberFormat="1" applyFont="1" applyFill="1" applyBorder="1" applyAlignment="1">
      <alignment horizontal="center" vertical="center" wrapText="1"/>
    </xf>
    <xf numFmtId="165" fontId="29" fillId="0" borderId="10" xfId="46" applyNumberFormat="1" applyFont="1" applyFill="1" applyBorder="1" applyAlignment="1">
      <alignment horizontal="right" vertical="center"/>
    </xf>
    <xf numFmtId="0" fontId="29" fillId="0" borderId="0" xfId="47" applyFont="1" applyFill="1" applyAlignment="1">
      <alignment vertical="center"/>
    </xf>
    <xf numFmtId="165" fontId="29" fillId="33" borderId="10" xfId="46" applyNumberFormat="1" applyFont="1" applyFill="1" applyBorder="1" applyAlignment="1">
      <alignment horizontal="right" vertical="center" wrapText="1"/>
    </xf>
    <xf numFmtId="166" fontId="29" fillId="33" borderId="10" xfId="49" applyNumberFormat="1" applyFont="1" applyFill="1" applyBorder="1" applyAlignment="1">
      <alignment horizontal="center" vertical="center" wrapText="1"/>
    </xf>
    <xf numFmtId="165" fontId="26" fillId="0" borderId="10" xfId="46" applyNumberFormat="1" applyFont="1" applyFill="1" applyBorder="1" applyAlignment="1">
      <alignment horizontal="right" vertical="center" wrapText="1"/>
    </xf>
    <xf numFmtId="165" fontId="27" fillId="0" borderId="10" xfId="46" applyNumberFormat="1" applyFont="1" applyFill="1" applyBorder="1" applyAlignment="1">
      <alignment horizontal="right" vertical="center" wrapText="1"/>
    </xf>
    <xf numFmtId="0" fontId="27" fillId="33" borderId="0" xfId="47" applyFont="1" applyFill="1" applyAlignment="1">
      <alignment vertical="center"/>
    </xf>
    <xf numFmtId="165" fontId="27" fillId="33" borderId="10" xfId="46" applyNumberFormat="1" applyFont="1" applyFill="1" applyBorder="1" applyAlignment="1">
      <alignment horizontal="right" vertical="center"/>
    </xf>
    <xf numFmtId="166" fontId="32" fillId="33" borderId="10" xfId="49" applyNumberFormat="1" applyFont="1" applyFill="1" applyBorder="1" applyAlignment="1">
      <alignment horizontal="center" vertical="center" wrapText="1"/>
    </xf>
    <xf numFmtId="0" fontId="29" fillId="33" borderId="0" xfId="47" applyFont="1" applyFill="1" applyAlignment="1">
      <alignment vertical="center"/>
    </xf>
    <xf numFmtId="165" fontId="29" fillId="33" borderId="10" xfId="46" applyNumberFormat="1" applyFont="1" applyFill="1" applyBorder="1" applyAlignment="1">
      <alignment horizontal="right" vertical="center"/>
    </xf>
    <xf numFmtId="166" fontId="27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29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164" fontId="26" fillId="0" borderId="10" xfId="45" applyNumberFormat="1" applyFont="1" applyBorder="1" applyAlignment="1">
      <alignment horizontal="right" vertical="top"/>
    </xf>
    <xf numFmtId="0" fontId="27" fillId="0" borderId="10" xfId="0" applyFont="1" applyBorder="1">
      <alignment horizontal="left" vertical="top" wrapText="1"/>
    </xf>
    <xf numFmtId="0" fontId="26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left" vertical="top" wrapText="1"/>
    </xf>
    <xf numFmtId="0" fontId="27" fillId="0" borderId="10" xfId="0" applyFont="1" applyBorder="1" applyAlignment="1">
      <alignment horizontal="righ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6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left" vertical="top"/>
    </xf>
    <xf numFmtId="0" fontId="26" fillId="0" borderId="11" xfId="47" applyFont="1" applyFill="1" applyBorder="1" applyAlignment="1">
      <alignment horizontal="center" vertical="center"/>
    </xf>
    <xf numFmtId="0" fontId="26" fillId="0" borderId="12" xfId="47" applyFont="1" applyFill="1" applyBorder="1" applyAlignment="1">
      <alignment horizontal="center" vertical="center"/>
    </xf>
    <xf numFmtId="0" fontId="26" fillId="0" borderId="13" xfId="47" applyFont="1" applyFill="1" applyBorder="1" applyAlignment="1">
      <alignment horizontal="center" vertical="center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8"/>
  <sheetViews>
    <sheetView workbookViewId="0">
      <selection activeCell="K24" sqref="K24"/>
    </sheetView>
  </sheetViews>
  <sheetFormatPr defaultRowHeight="12.75" x14ac:dyDescent="0.25"/>
  <cols>
    <col min="1" max="2" width="8.5703125" customWidth="1"/>
    <col min="3" max="3" width="66.7109375" style="1" customWidth="1"/>
    <col min="4" max="4" width="15.28515625" style="1" customWidth="1"/>
  </cols>
  <sheetData>
    <row r="1" spans="1:4" ht="15" customHeight="1" x14ac:dyDescent="0.25">
      <c r="A1" s="50" t="s">
        <v>528</v>
      </c>
      <c r="B1" s="51"/>
      <c r="C1" s="51"/>
      <c r="D1" s="52"/>
    </row>
    <row r="2" spans="1:4" ht="50.1" customHeight="1" x14ac:dyDescent="0.25">
      <c r="A2" s="49" t="s">
        <v>0</v>
      </c>
      <c r="B2" s="49"/>
      <c r="C2" s="49"/>
      <c r="D2" s="49"/>
    </row>
    <row r="3" spans="1:4" ht="14.25" x14ac:dyDescent="0.25">
      <c r="A3" s="49" t="s">
        <v>1</v>
      </c>
      <c r="B3" s="49"/>
      <c r="C3" s="49" t="s">
        <v>2</v>
      </c>
      <c r="D3" s="49" t="s">
        <v>3</v>
      </c>
    </row>
    <row r="4" spans="1:4" ht="42.75" x14ac:dyDescent="0.25">
      <c r="A4" s="41" t="s">
        <v>4</v>
      </c>
      <c r="B4" s="41" t="s">
        <v>5</v>
      </c>
      <c r="C4" s="49"/>
      <c r="D4" s="49"/>
    </row>
    <row r="5" spans="1:4" ht="14.25" x14ac:dyDescent="0.25">
      <c r="A5" s="2"/>
      <c r="B5" s="2"/>
      <c r="C5" s="42" t="s">
        <v>6</v>
      </c>
      <c r="D5" s="5">
        <v>102644447.2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276000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6">
        <v>276000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276000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276000</v>
      </c>
    </row>
    <row r="14" spans="1:4" ht="13.5" x14ac:dyDescent="0.25">
      <c r="A14" s="2"/>
      <c r="B14" s="2"/>
      <c r="C14" s="3" t="s">
        <v>15</v>
      </c>
      <c r="D14" s="6">
        <v>276000</v>
      </c>
    </row>
    <row r="15" spans="1:4" ht="13.5" x14ac:dyDescent="0.25">
      <c r="A15" s="2"/>
      <c r="B15" s="2"/>
      <c r="C15" s="3" t="s">
        <v>16</v>
      </c>
      <c r="D15" s="6">
        <v>276000</v>
      </c>
    </row>
    <row r="16" spans="1:4" ht="13.5" x14ac:dyDescent="0.25">
      <c r="A16" s="2"/>
      <c r="B16" s="2"/>
      <c r="C16" s="3" t="s">
        <v>17</v>
      </c>
      <c r="D16" s="6">
        <v>276000</v>
      </c>
    </row>
    <row r="17" spans="1:4" ht="27" x14ac:dyDescent="0.25">
      <c r="A17" s="2"/>
      <c r="B17" s="2"/>
      <c r="C17" s="3" t="s">
        <v>18</v>
      </c>
      <c r="D17" s="6">
        <v>276000</v>
      </c>
    </row>
    <row r="18" spans="1:4" ht="13.5" x14ac:dyDescent="0.25">
      <c r="A18" s="4" t="s">
        <v>19</v>
      </c>
      <c r="B18" s="2"/>
      <c r="C18" s="3" t="s">
        <v>20</v>
      </c>
      <c r="D18" s="6">
        <v>747956.2</v>
      </c>
    </row>
    <row r="19" spans="1:4" ht="13.5" x14ac:dyDescent="0.25">
      <c r="A19" s="2"/>
      <c r="B19" s="2"/>
      <c r="C19" s="3" t="s">
        <v>7</v>
      </c>
      <c r="D19" s="3"/>
    </row>
    <row r="20" spans="1:4" ht="13.5" x14ac:dyDescent="0.25">
      <c r="A20" s="2"/>
      <c r="B20" s="4" t="s">
        <v>21</v>
      </c>
      <c r="C20" s="3" t="s">
        <v>22</v>
      </c>
      <c r="D20" s="6">
        <v>648805.80000000005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7" t="s">
        <v>6</v>
      </c>
      <c r="D22" s="8">
        <v>648805.80000000005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6">
        <v>648805.80000000005</v>
      </c>
    </row>
    <row r="25" spans="1:4" ht="13.5" x14ac:dyDescent="0.25">
      <c r="A25" s="2"/>
      <c r="B25" s="2"/>
      <c r="C25" s="3" t="s">
        <v>15</v>
      </c>
      <c r="D25" s="6">
        <v>648805.80000000005</v>
      </c>
    </row>
    <row r="26" spans="1:4" ht="13.5" x14ac:dyDescent="0.25">
      <c r="A26" s="2"/>
      <c r="B26" s="2"/>
      <c r="C26" s="3" t="s">
        <v>16</v>
      </c>
      <c r="D26" s="6">
        <v>648805.80000000005</v>
      </c>
    </row>
    <row r="27" spans="1:4" ht="13.5" x14ac:dyDescent="0.25">
      <c r="A27" s="2"/>
      <c r="B27" s="2"/>
      <c r="C27" s="3" t="s">
        <v>17</v>
      </c>
      <c r="D27" s="6">
        <v>648805.80000000005</v>
      </c>
    </row>
    <row r="28" spans="1:4" ht="27" x14ac:dyDescent="0.25">
      <c r="A28" s="2"/>
      <c r="B28" s="2"/>
      <c r="C28" s="3" t="s">
        <v>18</v>
      </c>
      <c r="D28" s="6">
        <v>648805.80000000005</v>
      </c>
    </row>
    <row r="29" spans="1:4" ht="27" x14ac:dyDescent="0.25">
      <c r="A29" s="2"/>
      <c r="B29" s="4" t="s">
        <v>23</v>
      </c>
      <c r="C29" s="3" t="s">
        <v>24</v>
      </c>
      <c r="D29" s="6">
        <v>99150.399999999994</v>
      </c>
    </row>
    <row r="30" spans="1:4" ht="13.5" x14ac:dyDescent="0.25">
      <c r="A30" s="2"/>
      <c r="B30" s="2"/>
      <c r="C30" s="3" t="s">
        <v>12</v>
      </c>
      <c r="D30" s="3"/>
    </row>
    <row r="31" spans="1:4" ht="13.5" x14ac:dyDescent="0.25">
      <c r="A31" s="2"/>
      <c r="B31" s="2"/>
      <c r="C31" s="7" t="s">
        <v>6</v>
      </c>
      <c r="D31" s="8">
        <v>99150.399999999994</v>
      </c>
    </row>
    <row r="32" spans="1:4" ht="27" x14ac:dyDescent="0.25">
      <c r="A32" s="2"/>
      <c r="B32" s="2"/>
      <c r="C32" s="3" t="s">
        <v>13</v>
      </c>
      <c r="D32" s="3"/>
    </row>
    <row r="33" spans="1:4" ht="13.5" x14ac:dyDescent="0.25">
      <c r="A33" s="2"/>
      <c r="B33" s="2"/>
      <c r="C33" s="3" t="s">
        <v>14</v>
      </c>
      <c r="D33" s="6">
        <v>99150.399999999994</v>
      </c>
    </row>
    <row r="34" spans="1:4" ht="13.5" x14ac:dyDescent="0.25">
      <c r="A34" s="2"/>
      <c r="B34" s="2"/>
      <c r="C34" s="3" t="s">
        <v>25</v>
      </c>
      <c r="D34" s="6">
        <v>99150.399999999994</v>
      </c>
    </row>
    <row r="35" spans="1:4" ht="13.5" x14ac:dyDescent="0.25">
      <c r="A35" s="2"/>
      <c r="B35" s="2"/>
      <c r="C35" s="3" t="s">
        <v>26</v>
      </c>
      <c r="D35" s="6">
        <v>99150.399999999994</v>
      </c>
    </row>
    <row r="36" spans="1:4" ht="13.5" x14ac:dyDescent="0.25">
      <c r="A36" s="2"/>
      <c r="B36" s="2"/>
      <c r="C36" s="3" t="s">
        <v>27</v>
      </c>
      <c r="D36" s="6">
        <v>99150.399999999994</v>
      </c>
    </row>
    <row r="37" spans="1:4" ht="13.5" x14ac:dyDescent="0.25">
      <c r="A37" s="2"/>
      <c r="B37" s="2"/>
      <c r="C37" s="3" t="s">
        <v>28</v>
      </c>
      <c r="D37" s="6">
        <v>99150.399999999994</v>
      </c>
    </row>
    <row r="38" spans="1:4" ht="13.5" x14ac:dyDescent="0.25">
      <c r="A38" s="4" t="s">
        <v>29</v>
      </c>
      <c r="B38" s="2"/>
      <c r="C38" s="3" t="s">
        <v>30</v>
      </c>
      <c r="D38" s="6">
        <v>14070326.5</v>
      </c>
    </row>
    <row r="39" spans="1:4" ht="13.5" x14ac:dyDescent="0.25">
      <c r="A39" s="2"/>
      <c r="B39" s="2"/>
      <c r="C39" s="3" t="s">
        <v>7</v>
      </c>
      <c r="D39" s="3"/>
    </row>
    <row r="40" spans="1:4" ht="13.5" x14ac:dyDescent="0.25">
      <c r="A40" s="2"/>
      <c r="B40" s="4" t="s">
        <v>21</v>
      </c>
      <c r="C40" s="3" t="s">
        <v>30</v>
      </c>
      <c r="D40" s="6">
        <v>13639803.1</v>
      </c>
    </row>
    <row r="41" spans="1:4" ht="13.5" x14ac:dyDescent="0.25">
      <c r="A41" s="2"/>
      <c r="B41" s="2"/>
      <c r="C41" s="3" t="s">
        <v>12</v>
      </c>
      <c r="D41" s="3"/>
    </row>
    <row r="42" spans="1:4" ht="13.5" x14ac:dyDescent="0.25">
      <c r="A42" s="2"/>
      <c r="B42" s="2"/>
      <c r="C42" s="7" t="s">
        <v>6</v>
      </c>
      <c r="D42" s="8">
        <v>13639803.1</v>
      </c>
    </row>
    <row r="43" spans="1:4" ht="27" x14ac:dyDescent="0.25">
      <c r="A43" s="2"/>
      <c r="B43" s="2"/>
      <c r="C43" s="3" t="s">
        <v>13</v>
      </c>
      <c r="D43" s="3"/>
    </row>
    <row r="44" spans="1:4" ht="13.5" x14ac:dyDescent="0.25">
      <c r="A44" s="2"/>
      <c r="B44" s="2"/>
      <c r="C44" s="3" t="s">
        <v>14</v>
      </c>
      <c r="D44" s="6">
        <v>13639803.1</v>
      </c>
    </row>
    <row r="45" spans="1:4" ht="13.5" x14ac:dyDescent="0.25">
      <c r="A45" s="2"/>
      <c r="B45" s="2"/>
      <c r="C45" s="3" t="s">
        <v>15</v>
      </c>
      <c r="D45" s="6">
        <v>13639803.1</v>
      </c>
    </row>
    <row r="46" spans="1:4" ht="13.5" x14ac:dyDescent="0.25">
      <c r="A46" s="2"/>
      <c r="B46" s="2"/>
      <c r="C46" s="3" t="s">
        <v>31</v>
      </c>
      <c r="D46" s="6">
        <v>12060037.6</v>
      </c>
    </row>
    <row r="47" spans="1:4" ht="13.5" x14ac:dyDescent="0.25">
      <c r="A47" s="2"/>
      <c r="B47" s="2"/>
      <c r="C47" s="3" t="s">
        <v>32</v>
      </c>
      <c r="D47" s="6">
        <v>12060037.6</v>
      </c>
    </row>
    <row r="48" spans="1:4" ht="13.5" x14ac:dyDescent="0.25">
      <c r="A48" s="2"/>
      <c r="B48" s="2"/>
      <c r="C48" s="3" t="s">
        <v>33</v>
      </c>
      <c r="D48" s="6">
        <v>10709276</v>
      </c>
    </row>
    <row r="49" spans="1:4" ht="13.5" x14ac:dyDescent="0.25">
      <c r="A49" s="2"/>
      <c r="B49" s="2"/>
      <c r="C49" s="3" t="s">
        <v>34</v>
      </c>
      <c r="D49" s="6">
        <v>1330781.2</v>
      </c>
    </row>
    <row r="50" spans="1:4" ht="27" x14ac:dyDescent="0.25">
      <c r="A50" s="2"/>
      <c r="B50" s="2"/>
      <c r="C50" s="3" t="s">
        <v>35</v>
      </c>
      <c r="D50" s="6">
        <v>19980.400000000001</v>
      </c>
    </row>
    <row r="51" spans="1:4" ht="13.5" x14ac:dyDescent="0.25">
      <c r="A51" s="2"/>
      <c r="B51" s="2"/>
      <c r="C51" s="3" t="s">
        <v>36</v>
      </c>
      <c r="D51" s="6">
        <v>1366916</v>
      </c>
    </row>
    <row r="52" spans="1:4" ht="13.5" x14ac:dyDescent="0.25">
      <c r="A52" s="2"/>
      <c r="B52" s="2"/>
      <c r="C52" s="3" t="s">
        <v>37</v>
      </c>
      <c r="D52" s="6">
        <v>223975.9</v>
      </c>
    </row>
    <row r="53" spans="1:4" ht="13.5" x14ac:dyDescent="0.25">
      <c r="A53" s="2"/>
      <c r="B53" s="2"/>
      <c r="C53" s="3" t="s">
        <v>38</v>
      </c>
      <c r="D53" s="6">
        <v>166140.20000000001</v>
      </c>
    </row>
    <row r="54" spans="1:4" ht="13.5" x14ac:dyDescent="0.25">
      <c r="A54" s="2"/>
      <c r="B54" s="2"/>
      <c r="C54" s="3" t="s">
        <v>39</v>
      </c>
      <c r="D54" s="6">
        <v>11897</v>
      </c>
    </row>
    <row r="55" spans="1:4" ht="13.5" x14ac:dyDescent="0.25">
      <c r="A55" s="2"/>
      <c r="B55" s="2"/>
      <c r="C55" s="3" t="s">
        <v>40</v>
      </c>
      <c r="D55" s="6">
        <v>27938.7</v>
      </c>
    </row>
    <row r="56" spans="1:4" ht="13.5" x14ac:dyDescent="0.25">
      <c r="A56" s="2"/>
      <c r="B56" s="2"/>
      <c r="C56" s="3" t="s">
        <v>41</v>
      </c>
      <c r="D56" s="6">
        <v>16000</v>
      </c>
    </row>
    <row r="57" spans="1:4" ht="13.5" x14ac:dyDescent="0.25">
      <c r="A57" s="2"/>
      <c r="B57" s="2"/>
      <c r="C57" s="3" t="s">
        <v>42</v>
      </c>
      <c r="D57" s="6">
        <v>2000</v>
      </c>
    </row>
    <row r="58" spans="1:4" ht="13.5" x14ac:dyDescent="0.25">
      <c r="A58" s="2"/>
      <c r="B58" s="2"/>
      <c r="C58" s="3" t="s">
        <v>43</v>
      </c>
      <c r="D58" s="6">
        <v>41493.4</v>
      </c>
    </row>
    <row r="59" spans="1:4" ht="13.5" x14ac:dyDescent="0.25">
      <c r="A59" s="2"/>
      <c r="B59" s="2"/>
      <c r="C59" s="3" t="s">
        <v>44</v>
      </c>
      <c r="D59" s="6">
        <v>37020</v>
      </c>
    </row>
    <row r="60" spans="1:4" ht="13.5" x14ac:dyDescent="0.25">
      <c r="A60" s="2"/>
      <c r="B60" s="2"/>
      <c r="C60" s="3" t="s">
        <v>45</v>
      </c>
      <c r="D60" s="6">
        <v>4473.3999999999996</v>
      </c>
    </row>
    <row r="61" spans="1:4" ht="13.5" x14ac:dyDescent="0.25">
      <c r="A61" s="2"/>
      <c r="B61" s="2"/>
      <c r="C61" s="3" t="s">
        <v>46</v>
      </c>
      <c r="D61" s="6">
        <v>18460.400000000001</v>
      </c>
    </row>
    <row r="62" spans="1:4" ht="13.5" x14ac:dyDescent="0.25">
      <c r="A62" s="2"/>
      <c r="B62" s="2"/>
      <c r="C62" s="3" t="s">
        <v>47</v>
      </c>
      <c r="D62" s="6">
        <v>6300</v>
      </c>
    </row>
    <row r="63" spans="1:4" ht="13.5" x14ac:dyDescent="0.25">
      <c r="A63" s="2"/>
      <c r="B63" s="2"/>
      <c r="C63" s="3" t="s">
        <v>48</v>
      </c>
      <c r="D63" s="6">
        <v>6660.4</v>
      </c>
    </row>
    <row r="64" spans="1:4" ht="13.5" x14ac:dyDescent="0.25">
      <c r="A64" s="2"/>
      <c r="B64" s="2"/>
      <c r="C64" s="3" t="s">
        <v>49</v>
      </c>
      <c r="D64" s="6">
        <v>4000</v>
      </c>
    </row>
    <row r="65" spans="1:4" ht="13.5" x14ac:dyDescent="0.25">
      <c r="A65" s="2"/>
      <c r="B65" s="2"/>
      <c r="C65" s="3" t="s">
        <v>50</v>
      </c>
      <c r="D65" s="6">
        <v>1500</v>
      </c>
    </row>
    <row r="66" spans="1:4" ht="13.5" x14ac:dyDescent="0.25">
      <c r="A66" s="2"/>
      <c r="B66" s="2"/>
      <c r="C66" s="3" t="s">
        <v>51</v>
      </c>
      <c r="D66" s="6">
        <v>1344</v>
      </c>
    </row>
    <row r="67" spans="1:4" ht="13.5" x14ac:dyDescent="0.25">
      <c r="A67" s="2"/>
      <c r="B67" s="2"/>
      <c r="C67" s="3" t="s">
        <v>52</v>
      </c>
      <c r="D67" s="6">
        <v>1344</v>
      </c>
    </row>
    <row r="68" spans="1:4" ht="13.5" x14ac:dyDescent="0.25">
      <c r="A68" s="2"/>
      <c r="B68" s="2"/>
      <c r="C68" s="3" t="s">
        <v>53</v>
      </c>
      <c r="D68" s="6">
        <v>78659.3</v>
      </c>
    </row>
    <row r="69" spans="1:4" ht="13.5" x14ac:dyDescent="0.25">
      <c r="A69" s="2"/>
      <c r="B69" s="2"/>
      <c r="C69" s="3" t="s">
        <v>54</v>
      </c>
      <c r="D69" s="6">
        <v>3000</v>
      </c>
    </row>
    <row r="70" spans="1:4" ht="13.5" x14ac:dyDescent="0.25">
      <c r="A70" s="2"/>
      <c r="B70" s="2"/>
      <c r="C70" s="3" t="s">
        <v>55</v>
      </c>
      <c r="D70" s="6">
        <v>75659.3</v>
      </c>
    </row>
    <row r="71" spans="1:4" ht="13.5" x14ac:dyDescent="0.25">
      <c r="A71" s="2"/>
      <c r="B71" s="2"/>
      <c r="C71" s="3" t="s">
        <v>56</v>
      </c>
      <c r="D71" s="6">
        <v>1002983</v>
      </c>
    </row>
    <row r="72" spans="1:4" ht="13.5" x14ac:dyDescent="0.25">
      <c r="A72" s="2"/>
      <c r="B72" s="2"/>
      <c r="C72" s="3" t="s">
        <v>57</v>
      </c>
      <c r="D72" s="6">
        <v>236113.9</v>
      </c>
    </row>
    <row r="73" spans="1:4" ht="13.5" x14ac:dyDescent="0.25">
      <c r="A73" s="2"/>
      <c r="B73" s="2"/>
      <c r="C73" s="3" t="s">
        <v>58</v>
      </c>
      <c r="D73" s="6">
        <v>5600</v>
      </c>
    </row>
    <row r="74" spans="1:4" ht="13.5" x14ac:dyDescent="0.25">
      <c r="A74" s="2"/>
      <c r="B74" s="2"/>
      <c r="C74" s="3" t="s">
        <v>59</v>
      </c>
      <c r="D74" s="6">
        <v>343100.5</v>
      </c>
    </row>
    <row r="75" spans="1:4" ht="13.5" x14ac:dyDescent="0.25">
      <c r="A75" s="2"/>
      <c r="B75" s="2"/>
      <c r="C75" s="3" t="s">
        <v>60</v>
      </c>
      <c r="D75" s="6">
        <v>5312.1</v>
      </c>
    </row>
    <row r="76" spans="1:4" ht="13.5" x14ac:dyDescent="0.25">
      <c r="A76" s="2"/>
      <c r="B76" s="2"/>
      <c r="C76" s="3" t="s">
        <v>61</v>
      </c>
      <c r="D76" s="6">
        <v>30281.5</v>
      </c>
    </row>
    <row r="77" spans="1:4" ht="13.5" x14ac:dyDescent="0.25">
      <c r="A77" s="2"/>
      <c r="B77" s="2"/>
      <c r="C77" s="3" t="s">
        <v>62</v>
      </c>
      <c r="D77" s="6">
        <v>382575</v>
      </c>
    </row>
    <row r="78" spans="1:4" ht="13.5" x14ac:dyDescent="0.25">
      <c r="A78" s="2"/>
      <c r="B78" s="2"/>
      <c r="C78" s="3" t="s">
        <v>63</v>
      </c>
      <c r="D78" s="6">
        <v>187265.5</v>
      </c>
    </row>
    <row r="79" spans="1:4" ht="27" x14ac:dyDescent="0.25">
      <c r="A79" s="2"/>
      <c r="B79" s="2"/>
      <c r="C79" s="3" t="s">
        <v>64</v>
      </c>
      <c r="D79" s="6">
        <v>187265.5</v>
      </c>
    </row>
    <row r="80" spans="1:4" ht="13.5" x14ac:dyDescent="0.25">
      <c r="A80" s="2"/>
      <c r="B80" s="2"/>
      <c r="C80" s="3" t="s">
        <v>65</v>
      </c>
      <c r="D80" s="6">
        <v>9129.6</v>
      </c>
    </row>
    <row r="81" spans="1:4" ht="13.5" x14ac:dyDescent="0.25">
      <c r="A81" s="2"/>
      <c r="B81" s="2"/>
      <c r="C81" s="3" t="s">
        <v>66</v>
      </c>
      <c r="D81" s="6">
        <v>178135.9</v>
      </c>
    </row>
    <row r="82" spans="1:4" ht="13.5" x14ac:dyDescent="0.25">
      <c r="A82" s="2"/>
      <c r="B82" s="2"/>
      <c r="C82" s="3" t="s">
        <v>67</v>
      </c>
      <c r="D82" s="6">
        <v>25584</v>
      </c>
    </row>
    <row r="83" spans="1:4" ht="27" x14ac:dyDescent="0.25">
      <c r="A83" s="2"/>
      <c r="B83" s="2"/>
      <c r="C83" s="3" t="s">
        <v>68</v>
      </c>
      <c r="D83" s="6">
        <v>25584</v>
      </c>
    </row>
    <row r="84" spans="1:4" ht="27" x14ac:dyDescent="0.25">
      <c r="A84" s="2"/>
      <c r="B84" s="4" t="s">
        <v>69</v>
      </c>
      <c r="C84" s="3" t="s">
        <v>70</v>
      </c>
      <c r="D84" s="6">
        <v>36356.699999999997</v>
      </c>
    </row>
    <row r="85" spans="1:4" ht="13.5" x14ac:dyDescent="0.25">
      <c r="A85" s="2"/>
      <c r="B85" s="2"/>
      <c r="C85" s="3" t="s">
        <v>12</v>
      </c>
      <c r="D85" s="3"/>
    </row>
    <row r="86" spans="1:4" ht="13.5" x14ac:dyDescent="0.25">
      <c r="A86" s="2"/>
      <c r="B86" s="2"/>
      <c r="C86" s="7" t="s">
        <v>6</v>
      </c>
      <c r="D86" s="8">
        <v>36356.699999999997</v>
      </c>
    </row>
    <row r="87" spans="1:4" ht="27" x14ac:dyDescent="0.25">
      <c r="A87" s="2"/>
      <c r="B87" s="2"/>
      <c r="C87" s="3" t="s">
        <v>13</v>
      </c>
      <c r="D87" s="3"/>
    </row>
    <row r="88" spans="1:4" ht="13.5" x14ac:dyDescent="0.25">
      <c r="A88" s="2"/>
      <c r="B88" s="2"/>
      <c r="C88" s="3" t="s">
        <v>14</v>
      </c>
      <c r="D88" s="6">
        <v>36356.699999999997</v>
      </c>
    </row>
    <row r="89" spans="1:4" ht="13.5" x14ac:dyDescent="0.25">
      <c r="A89" s="2"/>
      <c r="B89" s="2"/>
      <c r="C89" s="3" t="s">
        <v>15</v>
      </c>
      <c r="D89" s="6">
        <v>36356.699999999997</v>
      </c>
    </row>
    <row r="90" spans="1:4" ht="13.5" x14ac:dyDescent="0.25">
      <c r="A90" s="2"/>
      <c r="B90" s="2"/>
      <c r="C90" s="3" t="s">
        <v>16</v>
      </c>
      <c r="D90" s="6">
        <v>36356.699999999997</v>
      </c>
    </row>
    <row r="91" spans="1:4" ht="13.5" x14ac:dyDescent="0.25">
      <c r="A91" s="2"/>
      <c r="B91" s="2"/>
      <c r="C91" s="3" t="s">
        <v>17</v>
      </c>
      <c r="D91" s="6">
        <v>36356.699999999997</v>
      </c>
    </row>
    <row r="92" spans="1:4" ht="27" x14ac:dyDescent="0.25">
      <c r="A92" s="2"/>
      <c r="B92" s="2"/>
      <c r="C92" s="3" t="s">
        <v>18</v>
      </c>
      <c r="D92" s="6">
        <v>36356.699999999997</v>
      </c>
    </row>
    <row r="93" spans="1:4" ht="27" x14ac:dyDescent="0.25">
      <c r="A93" s="2"/>
      <c r="B93" s="4" t="s">
        <v>71</v>
      </c>
      <c r="C93" s="3" t="s">
        <v>72</v>
      </c>
      <c r="D93" s="6">
        <v>394166.7</v>
      </c>
    </row>
    <row r="94" spans="1:4" ht="13.5" x14ac:dyDescent="0.25">
      <c r="A94" s="2"/>
      <c r="B94" s="2"/>
      <c r="C94" s="3" t="s">
        <v>12</v>
      </c>
      <c r="D94" s="3"/>
    </row>
    <row r="95" spans="1:4" ht="13.5" x14ac:dyDescent="0.25">
      <c r="A95" s="2"/>
      <c r="B95" s="2"/>
      <c r="C95" s="7" t="s">
        <v>6</v>
      </c>
      <c r="D95" s="8">
        <v>394166.7</v>
      </c>
    </row>
    <row r="96" spans="1:4" ht="27" x14ac:dyDescent="0.25">
      <c r="A96" s="2"/>
      <c r="B96" s="2"/>
      <c r="C96" s="3" t="s">
        <v>13</v>
      </c>
      <c r="D96" s="3"/>
    </row>
    <row r="97" spans="1:4" ht="13.5" x14ac:dyDescent="0.25">
      <c r="A97" s="2"/>
      <c r="B97" s="2"/>
      <c r="C97" s="3" t="s">
        <v>14</v>
      </c>
      <c r="D97" s="6">
        <v>394166.7</v>
      </c>
    </row>
    <row r="98" spans="1:4" ht="13.5" x14ac:dyDescent="0.25">
      <c r="A98" s="2"/>
      <c r="B98" s="2"/>
      <c r="C98" s="3" t="s">
        <v>25</v>
      </c>
      <c r="D98" s="6">
        <v>394166.7</v>
      </c>
    </row>
    <row r="99" spans="1:4" ht="13.5" x14ac:dyDescent="0.25">
      <c r="A99" s="2"/>
      <c r="B99" s="2"/>
      <c r="C99" s="3" t="s">
        <v>26</v>
      </c>
      <c r="D99" s="6">
        <v>394166.7</v>
      </c>
    </row>
    <row r="100" spans="1:4" ht="13.5" x14ac:dyDescent="0.25">
      <c r="A100" s="2"/>
      <c r="B100" s="2"/>
      <c r="C100" s="3" t="s">
        <v>27</v>
      </c>
      <c r="D100" s="6">
        <v>394166.7</v>
      </c>
    </row>
    <row r="101" spans="1:4" ht="13.5" x14ac:dyDescent="0.25">
      <c r="A101" s="2"/>
      <c r="B101" s="2"/>
      <c r="C101" s="3" t="s">
        <v>28</v>
      </c>
      <c r="D101" s="6">
        <v>394166.7</v>
      </c>
    </row>
    <row r="102" spans="1:4" ht="13.5" x14ac:dyDescent="0.25">
      <c r="A102" s="4" t="s">
        <v>73</v>
      </c>
      <c r="B102" s="2"/>
      <c r="C102" s="3" t="s">
        <v>74</v>
      </c>
      <c r="D102" s="6">
        <v>1554654</v>
      </c>
    </row>
    <row r="103" spans="1:4" ht="13.5" x14ac:dyDescent="0.25">
      <c r="A103" s="2"/>
      <c r="B103" s="2"/>
      <c r="C103" s="3" t="s">
        <v>7</v>
      </c>
      <c r="D103" s="3"/>
    </row>
    <row r="104" spans="1:4" ht="13.5" x14ac:dyDescent="0.25">
      <c r="A104" s="2"/>
      <c r="B104" s="4" t="s">
        <v>21</v>
      </c>
      <c r="C104" s="3" t="s">
        <v>75</v>
      </c>
      <c r="D104" s="6">
        <v>784346.3</v>
      </c>
    </row>
    <row r="105" spans="1:4" ht="13.5" x14ac:dyDescent="0.25">
      <c r="A105" s="2"/>
      <c r="B105" s="2"/>
      <c r="C105" s="3" t="s">
        <v>12</v>
      </c>
      <c r="D105" s="3"/>
    </row>
    <row r="106" spans="1:4" ht="13.5" x14ac:dyDescent="0.25">
      <c r="A106" s="2"/>
      <c r="B106" s="2"/>
      <c r="C106" s="7" t="s">
        <v>6</v>
      </c>
      <c r="D106" s="8">
        <v>784346.3</v>
      </c>
    </row>
    <row r="107" spans="1:4" ht="27" x14ac:dyDescent="0.25">
      <c r="A107" s="2"/>
      <c r="B107" s="2"/>
      <c r="C107" s="3" t="s">
        <v>13</v>
      </c>
      <c r="D107" s="3"/>
    </row>
    <row r="108" spans="1:4" ht="13.5" x14ac:dyDescent="0.25">
      <c r="A108" s="2"/>
      <c r="B108" s="2"/>
      <c r="C108" s="3" t="s">
        <v>14</v>
      </c>
      <c r="D108" s="6">
        <v>784346.3</v>
      </c>
    </row>
    <row r="109" spans="1:4" ht="13.5" x14ac:dyDescent="0.25">
      <c r="A109" s="2"/>
      <c r="B109" s="2"/>
      <c r="C109" s="3" t="s">
        <v>15</v>
      </c>
      <c r="D109" s="6">
        <v>784346.3</v>
      </c>
    </row>
    <row r="110" spans="1:4" ht="13.5" x14ac:dyDescent="0.25">
      <c r="A110" s="2"/>
      <c r="B110" s="2"/>
      <c r="C110" s="3" t="s">
        <v>63</v>
      </c>
      <c r="D110" s="6">
        <v>784346.3</v>
      </c>
    </row>
    <row r="111" spans="1:4" ht="27" x14ac:dyDescent="0.25">
      <c r="A111" s="2"/>
      <c r="B111" s="2"/>
      <c r="C111" s="3" t="s">
        <v>64</v>
      </c>
      <c r="D111" s="6">
        <v>784346.3</v>
      </c>
    </row>
    <row r="112" spans="1:4" ht="13.5" x14ac:dyDescent="0.25">
      <c r="A112" s="2"/>
      <c r="B112" s="2"/>
      <c r="C112" s="3" t="s">
        <v>66</v>
      </c>
      <c r="D112" s="6">
        <v>784346.3</v>
      </c>
    </row>
    <row r="113" spans="1:4" ht="13.5" x14ac:dyDescent="0.25">
      <c r="A113" s="2"/>
      <c r="B113" s="4" t="s">
        <v>10</v>
      </c>
      <c r="C113" s="3" t="s">
        <v>76</v>
      </c>
      <c r="D113" s="6">
        <v>387451.2</v>
      </c>
    </row>
    <row r="114" spans="1:4" ht="13.5" x14ac:dyDescent="0.25">
      <c r="A114" s="2"/>
      <c r="B114" s="2"/>
      <c r="C114" s="3" t="s">
        <v>12</v>
      </c>
      <c r="D114" s="3"/>
    </row>
    <row r="115" spans="1:4" ht="13.5" x14ac:dyDescent="0.25">
      <c r="A115" s="2"/>
      <c r="B115" s="2"/>
      <c r="C115" s="7" t="s">
        <v>6</v>
      </c>
      <c r="D115" s="8">
        <v>387451.2</v>
      </c>
    </row>
    <row r="116" spans="1:4" ht="27" x14ac:dyDescent="0.25">
      <c r="A116" s="2"/>
      <c r="B116" s="2"/>
      <c r="C116" s="3" t="s">
        <v>13</v>
      </c>
      <c r="D116" s="3"/>
    </row>
    <row r="117" spans="1:4" ht="13.5" x14ac:dyDescent="0.25">
      <c r="A117" s="2"/>
      <c r="B117" s="2"/>
      <c r="C117" s="3" t="s">
        <v>14</v>
      </c>
      <c r="D117" s="6">
        <v>387451.2</v>
      </c>
    </row>
    <row r="118" spans="1:4" ht="13.5" x14ac:dyDescent="0.25">
      <c r="A118" s="2"/>
      <c r="B118" s="2"/>
      <c r="C118" s="3" t="s">
        <v>15</v>
      </c>
      <c r="D118" s="6">
        <v>387451.2</v>
      </c>
    </row>
    <row r="119" spans="1:4" ht="13.5" x14ac:dyDescent="0.25">
      <c r="A119" s="2"/>
      <c r="B119" s="2"/>
      <c r="C119" s="3" t="s">
        <v>63</v>
      </c>
      <c r="D119" s="6">
        <v>387451.2</v>
      </c>
    </row>
    <row r="120" spans="1:4" ht="27" x14ac:dyDescent="0.25">
      <c r="A120" s="2"/>
      <c r="B120" s="2"/>
      <c r="C120" s="3" t="s">
        <v>64</v>
      </c>
      <c r="D120" s="6">
        <v>387451.2</v>
      </c>
    </row>
    <row r="121" spans="1:4" ht="13.5" x14ac:dyDescent="0.25">
      <c r="A121" s="2"/>
      <c r="B121" s="2"/>
      <c r="C121" s="3" t="s">
        <v>66</v>
      </c>
      <c r="D121" s="6">
        <v>387451.2</v>
      </c>
    </row>
    <row r="122" spans="1:4" ht="13.5" x14ac:dyDescent="0.25">
      <c r="A122" s="2"/>
      <c r="B122" s="4" t="s">
        <v>69</v>
      </c>
      <c r="C122" s="3" t="s">
        <v>77</v>
      </c>
      <c r="D122" s="6">
        <v>261831.8</v>
      </c>
    </row>
    <row r="123" spans="1:4" ht="13.5" x14ac:dyDescent="0.25">
      <c r="A123" s="2"/>
      <c r="B123" s="2"/>
      <c r="C123" s="3" t="s">
        <v>12</v>
      </c>
      <c r="D123" s="3"/>
    </row>
    <row r="124" spans="1:4" ht="13.5" x14ac:dyDescent="0.25">
      <c r="A124" s="2"/>
      <c r="B124" s="2"/>
      <c r="C124" s="7" t="s">
        <v>6</v>
      </c>
      <c r="D124" s="8">
        <v>261831.8</v>
      </c>
    </row>
    <row r="125" spans="1:4" ht="27" x14ac:dyDescent="0.25">
      <c r="A125" s="2"/>
      <c r="B125" s="2"/>
      <c r="C125" s="3" t="s">
        <v>13</v>
      </c>
      <c r="D125" s="3"/>
    </row>
    <row r="126" spans="1:4" ht="13.5" x14ac:dyDescent="0.25">
      <c r="A126" s="2"/>
      <c r="B126" s="2"/>
      <c r="C126" s="3" t="s">
        <v>14</v>
      </c>
      <c r="D126" s="6">
        <v>261831.8</v>
      </c>
    </row>
    <row r="127" spans="1:4" ht="13.5" x14ac:dyDescent="0.25">
      <c r="A127" s="2"/>
      <c r="B127" s="2"/>
      <c r="C127" s="3" t="s">
        <v>15</v>
      </c>
      <c r="D127" s="6">
        <v>261831.8</v>
      </c>
    </row>
    <row r="128" spans="1:4" ht="13.5" x14ac:dyDescent="0.25">
      <c r="A128" s="2"/>
      <c r="B128" s="2"/>
      <c r="C128" s="3" t="s">
        <v>63</v>
      </c>
      <c r="D128" s="6">
        <v>261831.8</v>
      </c>
    </row>
    <row r="129" spans="1:4" ht="27" x14ac:dyDescent="0.25">
      <c r="A129" s="2"/>
      <c r="B129" s="2"/>
      <c r="C129" s="3" t="s">
        <v>64</v>
      </c>
      <c r="D129" s="6">
        <v>261831.8</v>
      </c>
    </row>
    <row r="130" spans="1:4" ht="13.5" x14ac:dyDescent="0.25">
      <c r="A130" s="2"/>
      <c r="B130" s="2"/>
      <c r="C130" s="3" t="s">
        <v>66</v>
      </c>
      <c r="D130" s="6">
        <v>261831.8</v>
      </c>
    </row>
    <row r="131" spans="1:4" ht="27" x14ac:dyDescent="0.25">
      <c r="A131" s="2"/>
      <c r="B131" s="4" t="s">
        <v>78</v>
      </c>
      <c r="C131" s="3" t="s">
        <v>79</v>
      </c>
      <c r="D131" s="6">
        <v>121024.7</v>
      </c>
    </row>
    <row r="132" spans="1:4" ht="13.5" x14ac:dyDescent="0.25">
      <c r="A132" s="2"/>
      <c r="B132" s="2"/>
      <c r="C132" s="3" t="s">
        <v>12</v>
      </c>
      <c r="D132" s="3"/>
    </row>
    <row r="133" spans="1:4" ht="13.5" x14ac:dyDescent="0.25">
      <c r="A133" s="2"/>
      <c r="B133" s="2"/>
      <c r="C133" s="7" t="s">
        <v>6</v>
      </c>
      <c r="D133" s="8">
        <v>121024.7</v>
      </c>
    </row>
    <row r="134" spans="1:4" ht="27" x14ac:dyDescent="0.25">
      <c r="A134" s="2"/>
      <c r="B134" s="2"/>
      <c r="C134" s="3" t="s">
        <v>13</v>
      </c>
      <c r="D134" s="3"/>
    </row>
    <row r="135" spans="1:4" ht="13.5" x14ac:dyDescent="0.25">
      <c r="A135" s="2"/>
      <c r="B135" s="2"/>
      <c r="C135" s="3" t="s">
        <v>14</v>
      </c>
      <c r="D135" s="6">
        <v>121024.7</v>
      </c>
    </row>
    <row r="136" spans="1:4" ht="13.5" x14ac:dyDescent="0.25">
      <c r="A136" s="2"/>
      <c r="B136" s="2"/>
      <c r="C136" s="3" t="s">
        <v>15</v>
      </c>
      <c r="D136" s="6">
        <v>121024.7</v>
      </c>
    </row>
    <row r="137" spans="1:4" ht="13.5" x14ac:dyDescent="0.25">
      <c r="A137" s="2"/>
      <c r="B137" s="2"/>
      <c r="C137" s="3" t="s">
        <v>63</v>
      </c>
      <c r="D137" s="6">
        <v>121024.7</v>
      </c>
    </row>
    <row r="138" spans="1:4" ht="27" x14ac:dyDescent="0.25">
      <c r="A138" s="2"/>
      <c r="B138" s="2"/>
      <c r="C138" s="3" t="s">
        <v>64</v>
      </c>
      <c r="D138" s="6">
        <v>121024.7</v>
      </c>
    </row>
    <row r="139" spans="1:4" ht="13.5" x14ac:dyDescent="0.25">
      <c r="A139" s="2"/>
      <c r="B139" s="2"/>
      <c r="C139" s="3" t="s">
        <v>66</v>
      </c>
      <c r="D139" s="6">
        <v>121024.7</v>
      </c>
    </row>
    <row r="140" spans="1:4" ht="13.5" x14ac:dyDescent="0.25">
      <c r="A140" s="4" t="s">
        <v>80</v>
      </c>
      <c r="B140" s="2"/>
      <c r="C140" s="3" t="s">
        <v>81</v>
      </c>
      <c r="D140" s="6">
        <v>29949.3</v>
      </c>
    </row>
    <row r="141" spans="1:4" ht="13.5" x14ac:dyDescent="0.25">
      <c r="A141" s="2"/>
      <c r="B141" s="2"/>
      <c r="C141" s="3" t="s">
        <v>7</v>
      </c>
      <c r="D141" s="3"/>
    </row>
    <row r="142" spans="1:4" ht="27" x14ac:dyDescent="0.25">
      <c r="A142" s="2"/>
      <c r="B142" s="4" t="s">
        <v>10</v>
      </c>
      <c r="C142" s="3" t="s">
        <v>82</v>
      </c>
      <c r="D142" s="6">
        <v>29949.3</v>
      </c>
    </row>
    <row r="143" spans="1:4" ht="13.5" x14ac:dyDescent="0.25">
      <c r="A143" s="2"/>
      <c r="B143" s="2"/>
      <c r="C143" s="3" t="s">
        <v>12</v>
      </c>
      <c r="D143" s="3"/>
    </row>
    <row r="144" spans="1:4" ht="13.5" x14ac:dyDescent="0.25">
      <c r="A144" s="2"/>
      <c r="B144" s="2"/>
      <c r="C144" s="7" t="s">
        <v>6</v>
      </c>
      <c r="D144" s="8">
        <v>29949.3</v>
      </c>
    </row>
    <row r="145" spans="1:4" ht="27" x14ac:dyDescent="0.25">
      <c r="A145" s="2"/>
      <c r="B145" s="2"/>
      <c r="C145" s="3" t="s">
        <v>13</v>
      </c>
      <c r="D145" s="3"/>
    </row>
    <row r="146" spans="1:4" ht="13.5" x14ac:dyDescent="0.25">
      <c r="A146" s="2"/>
      <c r="B146" s="2"/>
      <c r="C146" s="3" t="s">
        <v>14</v>
      </c>
      <c r="D146" s="6">
        <v>29949.3</v>
      </c>
    </row>
    <row r="147" spans="1:4" ht="13.5" x14ac:dyDescent="0.25">
      <c r="A147" s="2"/>
      <c r="B147" s="2"/>
      <c r="C147" s="3" t="s">
        <v>15</v>
      </c>
      <c r="D147" s="6">
        <v>29949.3</v>
      </c>
    </row>
    <row r="148" spans="1:4" ht="13.5" x14ac:dyDescent="0.25">
      <c r="A148" s="2"/>
      <c r="B148" s="2"/>
      <c r="C148" s="3" t="s">
        <v>67</v>
      </c>
      <c r="D148" s="6">
        <v>29949.3</v>
      </c>
    </row>
    <row r="149" spans="1:4" ht="13.5" x14ac:dyDescent="0.25">
      <c r="A149" s="2"/>
      <c r="B149" s="2"/>
      <c r="C149" s="3" t="s">
        <v>83</v>
      </c>
      <c r="D149" s="6">
        <v>29949.3</v>
      </c>
    </row>
    <row r="150" spans="1:4" ht="40.5" x14ac:dyDescent="0.25">
      <c r="A150" s="4" t="s">
        <v>84</v>
      </c>
      <c r="B150" s="2"/>
      <c r="C150" s="3" t="s">
        <v>85</v>
      </c>
      <c r="D150" s="6">
        <v>85965561.200000003</v>
      </c>
    </row>
    <row r="151" spans="1:4" ht="13.5" x14ac:dyDescent="0.25">
      <c r="A151" s="2"/>
      <c r="B151" s="2"/>
      <c r="C151" s="3" t="s">
        <v>7</v>
      </c>
      <c r="D151" s="3"/>
    </row>
    <row r="152" spans="1:4" ht="40.5" x14ac:dyDescent="0.25">
      <c r="A152" s="2"/>
      <c r="B152" s="4" t="s">
        <v>21</v>
      </c>
      <c r="C152" s="3" t="s">
        <v>85</v>
      </c>
      <c r="D152" s="6">
        <v>20130828</v>
      </c>
    </row>
    <row r="153" spans="1:4" ht="13.5" x14ac:dyDescent="0.25">
      <c r="A153" s="2"/>
      <c r="B153" s="2"/>
      <c r="C153" s="3" t="s">
        <v>12</v>
      </c>
      <c r="D153" s="3"/>
    </row>
    <row r="154" spans="1:4" ht="13.5" x14ac:dyDescent="0.25">
      <c r="A154" s="2"/>
      <c r="B154" s="2"/>
      <c r="C154" s="7" t="s">
        <v>6</v>
      </c>
      <c r="D154" s="8">
        <v>20130828</v>
      </c>
    </row>
    <row r="155" spans="1:4" ht="27" x14ac:dyDescent="0.25">
      <c r="A155" s="2"/>
      <c r="B155" s="2"/>
      <c r="C155" s="3" t="s">
        <v>13</v>
      </c>
      <c r="D155" s="3"/>
    </row>
    <row r="156" spans="1:4" ht="13.5" x14ac:dyDescent="0.25">
      <c r="A156" s="2"/>
      <c r="B156" s="2"/>
      <c r="C156" s="3" t="s">
        <v>14</v>
      </c>
      <c r="D156" s="6">
        <v>20130828</v>
      </c>
    </row>
    <row r="157" spans="1:4" ht="13.5" x14ac:dyDescent="0.25">
      <c r="A157" s="2"/>
      <c r="B157" s="2"/>
      <c r="C157" s="3" t="s">
        <v>15</v>
      </c>
      <c r="D157" s="6">
        <v>20130828</v>
      </c>
    </row>
    <row r="158" spans="1:4" ht="13.5" x14ac:dyDescent="0.25">
      <c r="A158" s="2"/>
      <c r="B158" s="2"/>
      <c r="C158" s="3" t="s">
        <v>31</v>
      </c>
      <c r="D158" s="6">
        <v>12344895</v>
      </c>
    </row>
    <row r="159" spans="1:4" ht="13.5" x14ac:dyDescent="0.25">
      <c r="A159" s="2"/>
      <c r="B159" s="2"/>
      <c r="C159" s="3" t="s">
        <v>32</v>
      </c>
      <c r="D159" s="6">
        <v>12344895</v>
      </c>
    </row>
    <row r="160" spans="1:4" ht="13.5" x14ac:dyDescent="0.25">
      <c r="A160" s="2"/>
      <c r="B160" s="2"/>
      <c r="C160" s="3" t="s">
        <v>33</v>
      </c>
      <c r="D160" s="6">
        <v>10882344</v>
      </c>
    </row>
    <row r="161" spans="1:4" ht="13.5" x14ac:dyDescent="0.25">
      <c r="A161" s="2"/>
      <c r="B161" s="2"/>
      <c r="C161" s="3" t="s">
        <v>34</v>
      </c>
      <c r="D161" s="6">
        <v>965804.9</v>
      </c>
    </row>
    <row r="162" spans="1:4" ht="27" x14ac:dyDescent="0.25">
      <c r="A162" s="2"/>
      <c r="B162" s="2"/>
      <c r="C162" s="3" t="s">
        <v>35</v>
      </c>
      <c r="D162" s="6">
        <v>488554.4</v>
      </c>
    </row>
    <row r="163" spans="1:4" ht="13.5" x14ac:dyDescent="0.25">
      <c r="A163" s="2"/>
      <c r="B163" s="2"/>
      <c r="C163" s="3" t="s">
        <v>86</v>
      </c>
      <c r="D163" s="6">
        <v>8191.7</v>
      </c>
    </row>
    <row r="164" spans="1:4" ht="13.5" x14ac:dyDescent="0.25">
      <c r="A164" s="2"/>
      <c r="B164" s="2"/>
      <c r="C164" s="3" t="s">
        <v>36</v>
      </c>
      <c r="D164" s="6">
        <v>7005256.7000000002</v>
      </c>
    </row>
    <row r="165" spans="1:4" ht="13.5" x14ac:dyDescent="0.25">
      <c r="A165" s="2"/>
      <c r="B165" s="2"/>
      <c r="C165" s="3" t="s">
        <v>37</v>
      </c>
      <c r="D165" s="6">
        <v>1277144.8</v>
      </c>
    </row>
    <row r="166" spans="1:4" ht="13.5" x14ac:dyDescent="0.25">
      <c r="A166" s="2"/>
      <c r="B166" s="2"/>
      <c r="C166" s="3" t="s">
        <v>38</v>
      </c>
      <c r="D166" s="6">
        <v>753684.5</v>
      </c>
    </row>
    <row r="167" spans="1:4" ht="13.5" x14ac:dyDescent="0.25">
      <c r="A167" s="2"/>
      <c r="B167" s="2"/>
      <c r="C167" s="3" t="s">
        <v>39</v>
      </c>
      <c r="D167" s="6">
        <v>52048.2</v>
      </c>
    </row>
    <row r="168" spans="1:4" ht="13.5" x14ac:dyDescent="0.25">
      <c r="A168" s="2"/>
      <c r="B168" s="2"/>
      <c r="C168" s="3" t="s">
        <v>40</v>
      </c>
      <c r="D168" s="6">
        <v>343082.1</v>
      </c>
    </row>
    <row r="169" spans="1:4" ht="13.5" x14ac:dyDescent="0.25">
      <c r="A169" s="2"/>
      <c r="B169" s="2"/>
      <c r="C169" s="3" t="s">
        <v>41</v>
      </c>
      <c r="D169" s="6">
        <v>59073.4</v>
      </c>
    </row>
    <row r="170" spans="1:4" ht="13.5" x14ac:dyDescent="0.25">
      <c r="A170" s="2"/>
      <c r="B170" s="2"/>
      <c r="C170" s="3" t="s">
        <v>42</v>
      </c>
      <c r="D170" s="6">
        <v>42192</v>
      </c>
    </row>
    <row r="171" spans="1:4" ht="13.5" x14ac:dyDescent="0.25">
      <c r="A171" s="2"/>
      <c r="B171" s="2"/>
      <c r="C171" s="3" t="s">
        <v>87</v>
      </c>
      <c r="D171" s="6">
        <v>27064.6</v>
      </c>
    </row>
    <row r="172" spans="1:4" ht="13.5" x14ac:dyDescent="0.25">
      <c r="A172" s="2"/>
      <c r="B172" s="2"/>
      <c r="C172" s="3" t="s">
        <v>43</v>
      </c>
      <c r="D172" s="6">
        <v>330860.40000000002</v>
      </c>
    </row>
    <row r="173" spans="1:4" ht="13.5" x14ac:dyDescent="0.25">
      <c r="A173" s="2"/>
      <c r="B173" s="2"/>
      <c r="C173" s="3" t="s">
        <v>44</v>
      </c>
      <c r="D173" s="6">
        <v>260839.6</v>
      </c>
    </row>
    <row r="174" spans="1:4" ht="13.5" x14ac:dyDescent="0.25">
      <c r="A174" s="2"/>
      <c r="B174" s="2"/>
      <c r="C174" s="3" t="s">
        <v>45</v>
      </c>
      <c r="D174" s="6">
        <v>68600</v>
      </c>
    </row>
    <row r="175" spans="1:4" ht="13.5" x14ac:dyDescent="0.25">
      <c r="A175" s="2"/>
      <c r="B175" s="2"/>
      <c r="C175" s="3" t="s">
        <v>88</v>
      </c>
      <c r="D175" s="6">
        <v>1420.8</v>
      </c>
    </row>
    <row r="176" spans="1:4" ht="13.5" x14ac:dyDescent="0.25">
      <c r="A176" s="2"/>
      <c r="B176" s="2"/>
      <c r="C176" s="3" t="s">
        <v>46</v>
      </c>
      <c r="D176" s="6">
        <v>986963.1</v>
      </c>
    </row>
    <row r="177" spans="1:4" ht="13.5" x14ac:dyDescent="0.25">
      <c r="A177" s="2"/>
      <c r="B177" s="2"/>
      <c r="C177" s="3" t="s">
        <v>89</v>
      </c>
      <c r="D177" s="6">
        <v>44879.6</v>
      </c>
    </row>
    <row r="178" spans="1:4" ht="13.5" x14ac:dyDescent="0.25">
      <c r="A178" s="2"/>
      <c r="B178" s="2"/>
      <c r="C178" s="3" t="s">
        <v>47</v>
      </c>
      <c r="D178" s="6">
        <v>185473.6</v>
      </c>
    </row>
    <row r="179" spans="1:4" ht="13.5" x14ac:dyDescent="0.25">
      <c r="A179" s="2"/>
      <c r="B179" s="2"/>
      <c r="C179" s="3" t="s">
        <v>48</v>
      </c>
      <c r="D179" s="6">
        <v>3081.5</v>
      </c>
    </row>
    <row r="180" spans="1:4" ht="13.5" x14ac:dyDescent="0.25">
      <c r="A180" s="2"/>
      <c r="B180" s="2"/>
      <c r="C180" s="3" t="s">
        <v>90</v>
      </c>
      <c r="D180" s="6">
        <v>17330</v>
      </c>
    </row>
    <row r="181" spans="1:4" ht="13.5" x14ac:dyDescent="0.25">
      <c r="A181" s="2"/>
      <c r="B181" s="2"/>
      <c r="C181" s="3" t="s">
        <v>49</v>
      </c>
      <c r="D181" s="6">
        <v>29300</v>
      </c>
    </row>
    <row r="182" spans="1:4" ht="13.5" x14ac:dyDescent="0.25">
      <c r="A182" s="2"/>
      <c r="B182" s="2"/>
      <c r="C182" s="3" t="s">
        <v>50</v>
      </c>
      <c r="D182" s="6">
        <v>21855.7</v>
      </c>
    </row>
    <row r="183" spans="1:4" ht="13.5" x14ac:dyDescent="0.25">
      <c r="A183" s="2"/>
      <c r="B183" s="2"/>
      <c r="C183" s="3" t="s">
        <v>91</v>
      </c>
      <c r="D183" s="6">
        <v>685042.7</v>
      </c>
    </row>
    <row r="184" spans="1:4" ht="13.5" x14ac:dyDescent="0.25">
      <c r="A184" s="2"/>
      <c r="B184" s="2"/>
      <c r="C184" s="3" t="s">
        <v>51</v>
      </c>
      <c r="D184" s="6">
        <v>69400</v>
      </c>
    </row>
    <row r="185" spans="1:4" ht="13.5" x14ac:dyDescent="0.25">
      <c r="A185" s="2"/>
      <c r="B185" s="2"/>
      <c r="C185" s="3" t="s">
        <v>52</v>
      </c>
      <c r="D185" s="6">
        <v>69400</v>
      </c>
    </row>
    <row r="186" spans="1:4" ht="13.5" x14ac:dyDescent="0.25">
      <c r="A186" s="2"/>
      <c r="B186" s="2"/>
      <c r="C186" s="3" t="s">
        <v>53</v>
      </c>
      <c r="D186" s="6">
        <v>596906</v>
      </c>
    </row>
    <row r="187" spans="1:4" ht="13.5" x14ac:dyDescent="0.25">
      <c r="A187" s="2"/>
      <c r="B187" s="2"/>
      <c r="C187" s="3" t="s">
        <v>54</v>
      </c>
      <c r="D187" s="6">
        <v>236803</v>
      </c>
    </row>
    <row r="188" spans="1:4" ht="13.5" x14ac:dyDescent="0.25">
      <c r="A188" s="2"/>
      <c r="B188" s="2"/>
      <c r="C188" s="3" t="s">
        <v>55</v>
      </c>
      <c r="D188" s="6">
        <v>360103</v>
      </c>
    </row>
    <row r="189" spans="1:4" ht="13.5" x14ac:dyDescent="0.25">
      <c r="A189" s="2"/>
      <c r="B189" s="2"/>
      <c r="C189" s="3" t="s">
        <v>56</v>
      </c>
      <c r="D189" s="6">
        <v>3743982.4</v>
      </c>
    </row>
    <row r="190" spans="1:4" ht="13.5" x14ac:dyDescent="0.25">
      <c r="A190" s="2"/>
      <c r="B190" s="2"/>
      <c r="C190" s="3" t="s">
        <v>57</v>
      </c>
      <c r="D190" s="6">
        <v>1371158.5</v>
      </c>
    </row>
    <row r="191" spans="1:4" ht="13.5" x14ac:dyDescent="0.25">
      <c r="A191" s="2"/>
      <c r="B191" s="2"/>
      <c r="C191" s="3" t="s">
        <v>59</v>
      </c>
      <c r="D191" s="6">
        <v>2230240.6</v>
      </c>
    </row>
    <row r="192" spans="1:4" ht="13.5" x14ac:dyDescent="0.25">
      <c r="A192" s="2"/>
      <c r="B192" s="2"/>
      <c r="C192" s="3" t="s">
        <v>61</v>
      </c>
      <c r="D192" s="6">
        <v>23846.400000000001</v>
      </c>
    </row>
    <row r="193" spans="1:4" ht="13.5" x14ac:dyDescent="0.25">
      <c r="A193" s="2"/>
      <c r="B193" s="2"/>
      <c r="C193" s="3" t="s">
        <v>62</v>
      </c>
      <c r="D193" s="6">
        <v>118736.9</v>
      </c>
    </row>
    <row r="194" spans="1:4" ht="13.5" x14ac:dyDescent="0.25">
      <c r="A194" s="2"/>
      <c r="B194" s="2"/>
      <c r="C194" s="3" t="s">
        <v>16</v>
      </c>
      <c r="D194" s="6">
        <v>25604</v>
      </c>
    </row>
    <row r="195" spans="1:4" ht="13.5" x14ac:dyDescent="0.25">
      <c r="A195" s="2"/>
      <c r="B195" s="2"/>
      <c r="C195" s="3" t="s">
        <v>92</v>
      </c>
      <c r="D195" s="6">
        <v>1139.8</v>
      </c>
    </row>
    <row r="196" spans="1:4" ht="13.5" x14ac:dyDescent="0.25">
      <c r="A196" s="2"/>
      <c r="B196" s="2"/>
      <c r="C196" s="3" t="s">
        <v>93</v>
      </c>
      <c r="D196" s="6">
        <v>1139.8</v>
      </c>
    </row>
    <row r="197" spans="1:4" ht="13.5" x14ac:dyDescent="0.25">
      <c r="A197" s="2"/>
      <c r="B197" s="2"/>
      <c r="C197" s="3" t="s">
        <v>17</v>
      </c>
      <c r="D197" s="6">
        <v>24464.2</v>
      </c>
    </row>
    <row r="198" spans="1:4" ht="13.5" x14ac:dyDescent="0.25">
      <c r="A198" s="2"/>
      <c r="B198" s="2"/>
      <c r="C198" s="3" t="s">
        <v>94</v>
      </c>
      <c r="D198" s="6">
        <v>24464.2</v>
      </c>
    </row>
    <row r="199" spans="1:4" ht="13.5" x14ac:dyDescent="0.25">
      <c r="A199" s="2"/>
      <c r="B199" s="2"/>
      <c r="C199" s="3" t="s">
        <v>63</v>
      </c>
      <c r="D199" s="6">
        <v>621357.30000000005</v>
      </c>
    </row>
    <row r="200" spans="1:4" ht="13.5" x14ac:dyDescent="0.25">
      <c r="A200" s="2"/>
      <c r="B200" s="2"/>
      <c r="C200" s="3" t="s">
        <v>95</v>
      </c>
      <c r="D200" s="6">
        <v>12500</v>
      </c>
    </row>
    <row r="201" spans="1:4" ht="27" x14ac:dyDescent="0.25">
      <c r="A201" s="2"/>
      <c r="B201" s="2"/>
      <c r="C201" s="3" t="s">
        <v>96</v>
      </c>
      <c r="D201" s="6">
        <v>12500</v>
      </c>
    </row>
    <row r="202" spans="1:4" ht="27" x14ac:dyDescent="0.25">
      <c r="A202" s="2"/>
      <c r="B202" s="2"/>
      <c r="C202" s="3" t="s">
        <v>64</v>
      </c>
      <c r="D202" s="6">
        <v>608857.30000000005</v>
      </c>
    </row>
    <row r="203" spans="1:4" ht="13.5" x14ac:dyDescent="0.25">
      <c r="A203" s="2"/>
      <c r="B203" s="2"/>
      <c r="C203" s="3" t="s">
        <v>66</v>
      </c>
      <c r="D203" s="6">
        <v>608857.30000000005</v>
      </c>
    </row>
    <row r="204" spans="1:4" ht="13.5" x14ac:dyDescent="0.25">
      <c r="A204" s="2"/>
      <c r="B204" s="2"/>
      <c r="C204" s="3" t="s">
        <v>67</v>
      </c>
      <c r="D204" s="6">
        <v>133715</v>
      </c>
    </row>
    <row r="205" spans="1:4" ht="27" x14ac:dyDescent="0.25">
      <c r="A205" s="2"/>
      <c r="B205" s="2"/>
      <c r="C205" s="3" t="s">
        <v>68</v>
      </c>
      <c r="D205" s="6">
        <v>14896.9</v>
      </c>
    </row>
    <row r="206" spans="1:4" ht="27" x14ac:dyDescent="0.25">
      <c r="A206" s="2"/>
      <c r="B206" s="2"/>
      <c r="C206" s="3" t="s">
        <v>97</v>
      </c>
      <c r="D206" s="6">
        <v>500</v>
      </c>
    </row>
    <row r="207" spans="1:4" ht="27" x14ac:dyDescent="0.25">
      <c r="A207" s="2"/>
      <c r="B207" s="2"/>
      <c r="C207" s="3" t="s">
        <v>98</v>
      </c>
      <c r="D207" s="6">
        <v>500</v>
      </c>
    </row>
    <row r="208" spans="1:4" ht="13.5" x14ac:dyDescent="0.25">
      <c r="A208" s="2"/>
      <c r="B208" s="2"/>
      <c r="C208" s="3" t="s">
        <v>83</v>
      </c>
      <c r="D208" s="6">
        <v>118318.1</v>
      </c>
    </row>
    <row r="209" spans="1:4" ht="67.5" x14ac:dyDescent="0.25">
      <c r="A209" s="2"/>
      <c r="B209" s="4" t="s">
        <v>99</v>
      </c>
      <c r="C209" s="3" t="s">
        <v>100</v>
      </c>
      <c r="D209" s="6">
        <v>3287072.3</v>
      </c>
    </row>
    <row r="210" spans="1:4" ht="13.5" x14ac:dyDescent="0.25">
      <c r="A210" s="2"/>
      <c r="B210" s="2"/>
      <c r="C210" s="3" t="s">
        <v>12</v>
      </c>
      <c r="D210" s="3"/>
    </row>
    <row r="211" spans="1:4" ht="13.5" x14ac:dyDescent="0.25">
      <c r="A211" s="2"/>
      <c r="B211" s="2"/>
      <c r="C211" s="7" t="s">
        <v>6</v>
      </c>
      <c r="D211" s="8">
        <v>3287072.3</v>
      </c>
    </row>
    <row r="212" spans="1:4" ht="27" x14ac:dyDescent="0.25">
      <c r="A212" s="2"/>
      <c r="B212" s="2"/>
      <c r="C212" s="3" t="s">
        <v>13</v>
      </c>
      <c r="D212" s="3"/>
    </row>
    <row r="213" spans="1:4" ht="13.5" x14ac:dyDescent="0.25">
      <c r="A213" s="2"/>
      <c r="B213" s="2"/>
      <c r="C213" s="3" t="s">
        <v>14</v>
      </c>
      <c r="D213" s="6">
        <v>3287072.3</v>
      </c>
    </row>
    <row r="214" spans="1:4" ht="13.5" x14ac:dyDescent="0.25">
      <c r="A214" s="2"/>
      <c r="B214" s="2"/>
      <c r="C214" s="3" t="s">
        <v>15</v>
      </c>
      <c r="D214" s="6">
        <v>3287072.3</v>
      </c>
    </row>
    <row r="215" spans="1:4" ht="13.5" x14ac:dyDescent="0.25">
      <c r="A215" s="2"/>
      <c r="B215" s="2"/>
      <c r="C215" s="3" t="s">
        <v>31</v>
      </c>
      <c r="D215" s="6">
        <v>2158800.5</v>
      </c>
    </row>
    <row r="216" spans="1:4" ht="13.5" x14ac:dyDescent="0.25">
      <c r="A216" s="2"/>
      <c r="B216" s="2"/>
      <c r="C216" s="3" t="s">
        <v>32</v>
      </c>
      <c r="D216" s="6">
        <v>2158800.5</v>
      </c>
    </row>
    <row r="217" spans="1:4" ht="13.5" x14ac:dyDescent="0.25">
      <c r="A217" s="2"/>
      <c r="B217" s="2"/>
      <c r="C217" s="3" t="s">
        <v>33</v>
      </c>
      <c r="D217" s="6">
        <v>1861580</v>
      </c>
    </row>
    <row r="218" spans="1:4" ht="13.5" x14ac:dyDescent="0.25">
      <c r="A218" s="2"/>
      <c r="B218" s="2"/>
      <c r="C218" s="3" t="s">
        <v>34</v>
      </c>
      <c r="D218" s="6">
        <v>121938.1</v>
      </c>
    </row>
    <row r="219" spans="1:4" ht="27" x14ac:dyDescent="0.25">
      <c r="A219" s="2"/>
      <c r="B219" s="2"/>
      <c r="C219" s="3" t="s">
        <v>35</v>
      </c>
      <c r="D219" s="6">
        <v>175282.4</v>
      </c>
    </row>
    <row r="220" spans="1:4" ht="13.5" x14ac:dyDescent="0.25">
      <c r="A220" s="2"/>
      <c r="B220" s="2"/>
      <c r="C220" s="3" t="s">
        <v>36</v>
      </c>
      <c r="D220" s="6">
        <v>1126059.7</v>
      </c>
    </row>
    <row r="221" spans="1:4" ht="13.5" x14ac:dyDescent="0.25">
      <c r="A221" s="2"/>
      <c r="B221" s="2"/>
      <c r="C221" s="3" t="s">
        <v>37</v>
      </c>
      <c r="D221" s="6">
        <v>26021.7</v>
      </c>
    </row>
    <row r="222" spans="1:4" ht="13.5" x14ac:dyDescent="0.25">
      <c r="A222" s="2"/>
      <c r="B222" s="2"/>
      <c r="C222" s="3" t="s">
        <v>40</v>
      </c>
      <c r="D222" s="6">
        <v>26021.7</v>
      </c>
    </row>
    <row r="223" spans="1:4" ht="13.5" x14ac:dyDescent="0.25">
      <c r="A223" s="2"/>
      <c r="B223" s="2"/>
      <c r="C223" s="3" t="s">
        <v>43</v>
      </c>
      <c r="D223" s="6">
        <v>4800</v>
      </c>
    </row>
    <row r="224" spans="1:4" ht="13.5" x14ac:dyDescent="0.25">
      <c r="A224" s="2"/>
      <c r="B224" s="2"/>
      <c r="C224" s="3" t="s">
        <v>44</v>
      </c>
      <c r="D224" s="6">
        <v>4800</v>
      </c>
    </row>
    <row r="225" spans="1:4" ht="13.5" x14ac:dyDescent="0.25">
      <c r="A225" s="2"/>
      <c r="B225" s="2"/>
      <c r="C225" s="3" t="s">
        <v>46</v>
      </c>
      <c r="D225" s="6">
        <v>89266.8</v>
      </c>
    </row>
    <row r="226" spans="1:4" ht="13.5" x14ac:dyDescent="0.25">
      <c r="A226" s="2"/>
      <c r="B226" s="2"/>
      <c r="C226" s="3" t="s">
        <v>89</v>
      </c>
      <c r="D226" s="6">
        <v>7000</v>
      </c>
    </row>
    <row r="227" spans="1:4" ht="13.5" x14ac:dyDescent="0.25">
      <c r="A227" s="2"/>
      <c r="B227" s="2"/>
      <c r="C227" s="3" t="s">
        <v>47</v>
      </c>
      <c r="D227" s="6">
        <v>75656.600000000006</v>
      </c>
    </row>
    <row r="228" spans="1:4" ht="13.5" x14ac:dyDescent="0.25">
      <c r="A228" s="2"/>
      <c r="B228" s="2"/>
      <c r="C228" s="3" t="s">
        <v>48</v>
      </c>
      <c r="D228" s="6">
        <v>2195.6999999999998</v>
      </c>
    </row>
    <row r="229" spans="1:4" ht="13.5" x14ac:dyDescent="0.25">
      <c r="A229" s="2"/>
      <c r="B229" s="2"/>
      <c r="C229" s="3" t="s">
        <v>50</v>
      </c>
      <c r="D229" s="6">
        <v>2914.5</v>
      </c>
    </row>
    <row r="230" spans="1:4" ht="13.5" x14ac:dyDescent="0.25">
      <c r="A230" s="2"/>
      <c r="B230" s="2"/>
      <c r="C230" s="3" t="s">
        <v>91</v>
      </c>
      <c r="D230" s="6">
        <v>1500</v>
      </c>
    </row>
    <row r="231" spans="1:4" ht="13.5" x14ac:dyDescent="0.25">
      <c r="A231" s="2"/>
      <c r="B231" s="2"/>
      <c r="C231" s="3" t="s">
        <v>53</v>
      </c>
      <c r="D231" s="6">
        <v>15059</v>
      </c>
    </row>
    <row r="232" spans="1:4" ht="13.5" x14ac:dyDescent="0.25">
      <c r="A232" s="2"/>
      <c r="B232" s="2"/>
      <c r="C232" s="3" t="s">
        <v>54</v>
      </c>
      <c r="D232" s="6">
        <v>3699</v>
      </c>
    </row>
    <row r="233" spans="1:4" ht="13.5" x14ac:dyDescent="0.25">
      <c r="A233" s="2"/>
      <c r="B233" s="2"/>
      <c r="C233" s="3" t="s">
        <v>55</v>
      </c>
      <c r="D233" s="6">
        <v>11360</v>
      </c>
    </row>
    <row r="234" spans="1:4" ht="13.5" x14ac:dyDescent="0.25">
      <c r="A234" s="2"/>
      <c r="B234" s="2"/>
      <c r="C234" s="3" t="s">
        <v>56</v>
      </c>
      <c r="D234" s="6">
        <v>990912.2</v>
      </c>
    </row>
    <row r="235" spans="1:4" ht="13.5" x14ac:dyDescent="0.25">
      <c r="A235" s="2"/>
      <c r="B235" s="2"/>
      <c r="C235" s="3" t="s">
        <v>57</v>
      </c>
      <c r="D235" s="6">
        <v>107159</v>
      </c>
    </row>
    <row r="236" spans="1:4" ht="13.5" x14ac:dyDescent="0.25">
      <c r="A236" s="2"/>
      <c r="B236" s="2"/>
      <c r="C236" s="3" t="s">
        <v>62</v>
      </c>
      <c r="D236" s="6">
        <v>883753.2</v>
      </c>
    </row>
    <row r="237" spans="1:4" ht="13.5" x14ac:dyDescent="0.25">
      <c r="A237" s="2"/>
      <c r="B237" s="2"/>
      <c r="C237" s="3" t="s">
        <v>63</v>
      </c>
      <c r="D237" s="6">
        <v>456</v>
      </c>
    </row>
    <row r="238" spans="1:4" ht="27" x14ac:dyDescent="0.25">
      <c r="A238" s="2"/>
      <c r="B238" s="2"/>
      <c r="C238" s="3" t="s">
        <v>64</v>
      </c>
      <c r="D238" s="6">
        <v>456</v>
      </c>
    </row>
    <row r="239" spans="1:4" ht="13.5" x14ac:dyDescent="0.25">
      <c r="A239" s="2"/>
      <c r="B239" s="2"/>
      <c r="C239" s="3" t="s">
        <v>66</v>
      </c>
      <c r="D239" s="6">
        <v>456</v>
      </c>
    </row>
    <row r="240" spans="1:4" ht="13.5" x14ac:dyDescent="0.25">
      <c r="A240" s="2"/>
      <c r="B240" s="2"/>
      <c r="C240" s="3" t="s">
        <v>67</v>
      </c>
      <c r="D240" s="6">
        <v>1756.1</v>
      </c>
    </row>
    <row r="241" spans="1:4" ht="27" x14ac:dyDescent="0.25">
      <c r="A241" s="2"/>
      <c r="B241" s="2"/>
      <c r="C241" s="3" t="s">
        <v>68</v>
      </c>
      <c r="D241" s="6">
        <v>1256.0999999999999</v>
      </c>
    </row>
    <row r="242" spans="1:4" ht="27" x14ac:dyDescent="0.25">
      <c r="A242" s="2"/>
      <c r="B242" s="2"/>
      <c r="C242" s="3" t="s">
        <v>97</v>
      </c>
      <c r="D242" s="6">
        <v>500</v>
      </c>
    </row>
    <row r="243" spans="1:4" ht="27" x14ac:dyDescent="0.25">
      <c r="A243" s="2"/>
      <c r="B243" s="2"/>
      <c r="C243" s="3" t="s">
        <v>98</v>
      </c>
      <c r="D243" s="6">
        <v>500</v>
      </c>
    </row>
    <row r="244" spans="1:4" ht="13.5" x14ac:dyDescent="0.25">
      <c r="A244" s="2"/>
      <c r="B244" s="4" t="s">
        <v>101</v>
      </c>
      <c r="C244" s="3" t="s">
        <v>102</v>
      </c>
      <c r="D244" s="6">
        <v>480679.6</v>
      </c>
    </row>
    <row r="245" spans="1:4" ht="13.5" x14ac:dyDescent="0.25">
      <c r="A245" s="2"/>
      <c r="B245" s="2"/>
      <c r="C245" s="3" t="s">
        <v>12</v>
      </c>
      <c r="D245" s="3"/>
    </row>
    <row r="246" spans="1:4" ht="13.5" x14ac:dyDescent="0.25">
      <c r="A246" s="2"/>
      <c r="B246" s="2"/>
      <c r="C246" s="7" t="s">
        <v>6</v>
      </c>
      <c r="D246" s="8">
        <v>480679.6</v>
      </c>
    </row>
    <row r="247" spans="1:4" ht="27" x14ac:dyDescent="0.25">
      <c r="A247" s="2"/>
      <c r="B247" s="2"/>
      <c r="C247" s="3" t="s">
        <v>13</v>
      </c>
      <c r="D247" s="3"/>
    </row>
    <row r="248" spans="1:4" ht="13.5" x14ac:dyDescent="0.25">
      <c r="A248" s="2"/>
      <c r="B248" s="2"/>
      <c r="C248" s="3" t="s">
        <v>14</v>
      </c>
      <c r="D248" s="6">
        <v>480679.6</v>
      </c>
    </row>
    <row r="249" spans="1:4" ht="13.5" x14ac:dyDescent="0.25">
      <c r="A249" s="2"/>
      <c r="B249" s="2"/>
      <c r="C249" s="3" t="s">
        <v>15</v>
      </c>
      <c r="D249" s="6">
        <v>480679.6</v>
      </c>
    </row>
    <row r="250" spans="1:4" ht="13.5" x14ac:dyDescent="0.25">
      <c r="A250" s="2"/>
      <c r="B250" s="2"/>
      <c r="C250" s="3" t="s">
        <v>31</v>
      </c>
      <c r="D250" s="6">
        <v>463756.5</v>
      </c>
    </row>
    <row r="251" spans="1:4" ht="13.5" x14ac:dyDescent="0.25">
      <c r="A251" s="2"/>
      <c r="B251" s="2"/>
      <c r="C251" s="3" t="s">
        <v>32</v>
      </c>
      <c r="D251" s="6">
        <v>463756.5</v>
      </c>
    </row>
    <row r="252" spans="1:4" ht="13.5" x14ac:dyDescent="0.25">
      <c r="A252" s="2"/>
      <c r="B252" s="2"/>
      <c r="C252" s="3" t="s">
        <v>33</v>
      </c>
      <c r="D252" s="6">
        <v>435850.3</v>
      </c>
    </row>
    <row r="253" spans="1:4" ht="13.5" x14ac:dyDescent="0.25">
      <c r="A253" s="2"/>
      <c r="B253" s="2"/>
      <c r="C253" s="3" t="s">
        <v>34</v>
      </c>
      <c r="D253" s="6">
        <v>27906.2</v>
      </c>
    </row>
    <row r="254" spans="1:4" ht="13.5" x14ac:dyDescent="0.25">
      <c r="A254" s="2"/>
      <c r="B254" s="2"/>
      <c r="C254" s="3" t="s">
        <v>36</v>
      </c>
      <c r="D254" s="6">
        <v>4659.5</v>
      </c>
    </row>
    <row r="255" spans="1:4" ht="13.5" x14ac:dyDescent="0.25">
      <c r="A255" s="2"/>
      <c r="B255" s="2"/>
      <c r="C255" s="3" t="s">
        <v>37</v>
      </c>
      <c r="D255" s="6">
        <v>200</v>
      </c>
    </row>
    <row r="256" spans="1:4" ht="13.5" x14ac:dyDescent="0.25">
      <c r="A256" s="2"/>
      <c r="B256" s="2"/>
      <c r="C256" s="3" t="s">
        <v>39</v>
      </c>
      <c r="D256" s="6">
        <v>200</v>
      </c>
    </row>
    <row r="257" spans="1:4" ht="13.5" x14ac:dyDescent="0.25">
      <c r="A257" s="2"/>
      <c r="B257" s="2"/>
      <c r="C257" s="3" t="s">
        <v>46</v>
      </c>
      <c r="D257" s="6">
        <v>30.2</v>
      </c>
    </row>
    <row r="258" spans="1:4" ht="13.5" x14ac:dyDescent="0.25">
      <c r="A258" s="2"/>
      <c r="B258" s="2"/>
      <c r="C258" s="3" t="s">
        <v>47</v>
      </c>
      <c r="D258" s="6">
        <v>30.2</v>
      </c>
    </row>
    <row r="259" spans="1:4" ht="13.5" x14ac:dyDescent="0.25">
      <c r="A259" s="2"/>
      <c r="B259" s="2"/>
      <c r="C259" s="3" t="s">
        <v>53</v>
      </c>
      <c r="D259" s="6">
        <v>4299.3</v>
      </c>
    </row>
    <row r="260" spans="1:4" ht="13.5" x14ac:dyDescent="0.25">
      <c r="A260" s="2"/>
      <c r="B260" s="2"/>
      <c r="C260" s="3" t="s">
        <v>54</v>
      </c>
      <c r="D260" s="6">
        <v>3349.3</v>
      </c>
    </row>
    <row r="261" spans="1:4" ht="13.5" x14ac:dyDescent="0.25">
      <c r="A261" s="2"/>
      <c r="B261" s="2"/>
      <c r="C261" s="3" t="s">
        <v>55</v>
      </c>
      <c r="D261" s="6">
        <v>950</v>
      </c>
    </row>
    <row r="262" spans="1:4" ht="13.5" x14ac:dyDescent="0.25">
      <c r="A262" s="2"/>
      <c r="B262" s="2"/>
      <c r="C262" s="3" t="s">
        <v>56</v>
      </c>
      <c r="D262" s="6">
        <v>130</v>
      </c>
    </row>
    <row r="263" spans="1:4" ht="13.5" x14ac:dyDescent="0.25">
      <c r="A263" s="2"/>
      <c r="B263" s="2"/>
      <c r="C263" s="3" t="s">
        <v>57</v>
      </c>
      <c r="D263" s="6">
        <v>130</v>
      </c>
    </row>
    <row r="264" spans="1:4" ht="13.5" x14ac:dyDescent="0.25">
      <c r="A264" s="2"/>
      <c r="B264" s="2"/>
      <c r="C264" s="3" t="s">
        <v>63</v>
      </c>
      <c r="D264" s="6">
        <v>11780</v>
      </c>
    </row>
    <row r="265" spans="1:4" ht="13.5" x14ac:dyDescent="0.25">
      <c r="A265" s="2"/>
      <c r="B265" s="2"/>
      <c r="C265" s="3" t="s">
        <v>95</v>
      </c>
      <c r="D265" s="6">
        <v>11000</v>
      </c>
    </row>
    <row r="266" spans="1:4" ht="27" x14ac:dyDescent="0.25">
      <c r="A266" s="2"/>
      <c r="B266" s="2"/>
      <c r="C266" s="3" t="s">
        <v>103</v>
      </c>
      <c r="D266" s="6">
        <v>11000</v>
      </c>
    </row>
    <row r="267" spans="1:4" ht="27" x14ac:dyDescent="0.25">
      <c r="A267" s="2"/>
      <c r="B267" s="2"/>
      <c r="C267" s="3" t="s">
        <v>64</v>
      </c>
      <c r="D267" s="6">
        <v>780</v>
      </c>
    </row>
    <row r="268" spans="1:4" ht="13.5" x14ac:dyDescent="0.25">
      <c r="A268" s="2"/>
      <c r="B268" s="2"/>
      <c r="C268" s="3" t="s">
        <v>66</v>
      </c>
      <c r="D268" s="6">
        <v>780</v>
      </c>
    </row>
    <row r="269" spans="1:4" ht="13.5" x14ac:dyDescent="0.25">
      <c r="A269" s="2"/>
      <c r="B269" s="2"/>
      <c r="C269" s="3" t="s">
        <v>67</v>
      </c>
      <c r="D269" s="6">
        <v>483.6</v>
      </c>
    </row>
    <row r="270" spans="1:4" ht="27" x14ac:dyDescent="0.25">
      <c r="A270" s="2"/>
      <c r="B270" s="2"/>
      <c r="C270" s="3" t="s">
        <v>68</v>
      </c>
      <c r="D270" s="6">
        <v>483.6</v>
      </c>
    </row>
    <row r="271" spans="1:4" ht="54" x14ac:dyDescent="0.25">
      <c r="A271" s="2"/>
      <c r="B271" s="4" t="s">
        <v>104</v>
      </c>
      <c r="C271" s="3" t="s">
        <v>105</v>
      </c>
      <c r="D271" s="6">
        <v>38742.5</v>
      </c>
    </row>
    <row r="272" spans="1:4" ht="13.5" x14ac:dyDescent="0.25">
      <c r="A272" s="2"/>
      <c r="B272" s="2"/>
      <c r="C272" s="3" t="s">
        <v>12</v>
      </c>
      <c r="D272" s="3"/>
    </row>
    <row r="273" spans="1:4" ht="13.5" x14ac:dyDescent="0.25">
      <c r="A273" s="2"/>
      <c r="B273" s="2"/>
      <c r="C273" s="7" t="s">
        <v>6</v>
      </c>
      <c r="D273" s="8">
        <v>38742.5</v>
      </c>
    </row>
    <row r="274" spans="1:4" ht="27" x14ac:dyDescent="0.25">
      <c r="A274" s="2"/>
      <c r="B274" s="2"/>
      <c r="C274" s="3" t="s">
        <v>13</v>
      </c>
      <c r="D274" s="3"/>
    </row>
    <row r="275" spans="1:4" ht="13.5" x14ac:dyDescent="0.25">
      <c r="A275" s="2"/>
      <c r="B275" s="2"/>
      <c r="C275" s="3" t="s">
        <v>14</v>
      </c>
      <c r="D275" s="6">
        <v>38742.5</v>
      </c>
    </row>
    <row r="276" spans="1:4" ht="13.5" x14ac:dyDescent="0.25">
      <c r="A276" s="2"/>
      <c r="B276" s="2"/>
      <c r="C276" s="3" t="s">
        <v>15</v>
      </c>
      <c r="D276" s="6">
        <v>38742.5</v>
      </c>
    </row>
    <row r="277" spans="1:4" ht="13.5" x14ac:dyDescent="0.25">
      <c r="A277" s="2"/>
      <c r="B277" s="2"/>
      <c r="C277" s="3" t="s">
        <v>36</v>
      </c>
      <c r="D277" s="6">
        <v>38742.5</v>
      </c>
    </row>
    <row r="278" spans="1:4" ht="13.5" x14ac:dyDescent="0.25">
      <c r="A278" s="2"/>
      <c r="B278" s="2"/>
      <c r="C278" s="3" t="s">
        <v>56</v>
      </c>
      <c r="D278" s="6">
        <v>38742.5</v>
      </c>
    </row>
    <row r="279" spans="1:4" ht="13.5" x14ac:dyDescent="0.25">
      <c r="A279" s="2"/>
      <c r="B279" s="2"/>
      <c r="C279" s="3" t="s">
        <v>60</v>
      </c>
      <c r="D279" s="6">
        <v>38742.5</v>
      </c>
    </row>
    <row r="280" spans="1:4" ht="54" x14ac:dyDescent="0.25">
      <c r="A280" s="2"/>
      <c r="B280" s="4" t="s">
        <v>106</v>
      </c>
      <c r="C280" s="3" t="s">
        <v>107</v>
      </c>
      <c r="D280" s="6">
        <v>23495595.800000001</v>
      </c>
    </row>
    <row r="281" spans="1:4" ht="13.5" x14ac:dyDescent="0.25">
      <c r="A281" s="2"/>
      <c r="B281" s="2"/>
      <c r="C281" s="3" t="s">
        <v>12</v>
      </c>
      <c r="D281" s="3"/>
    </row>
    <row r="282" spans="1:4" ht="13.5" x14ac:dyDescent="0.25">
      <c r="A282" s="2"/>
      <c r="B282" s="2"/>
      <c r="C282" s="7" t="s">
        <v>6</v>
      </c>
      <c r="D282" s="8">
        <v>23495595.800000001</v>
      </c>
    </row>
    <row r="283" spans="1:4" ht="27" x14ac:dyDescent="0.25">
      <c r="A283" s="2"/>
      <c r="B283" s="2"/>
      <c r="C283" s="3" t="s">
        <v>13</v>
      </c>
      <c r="D283" s="3"/>
    </row>
    <row r="284" spans="1:4" ht="13.5" x14ac:dyDescent="0.25">
      <c r="A284" s="2"/>
      <c r="B284" s="2"/>
      <c r="C284" s="3" t="s">
        <v>14</v>
      </c>
      <c r="D284" s="6">
        <v>23495595.800000001</v>
      </c>
    </row>
    <row r="285" spans="1:4" ht="13.5" x14ac:dyDescent="0.25">
      <c r="A285" s="2"/>
      <c r="B285" s="2"/>
      <c r="C285" s="3" t="s">
        <v>15</v>
      </c>
      <c r="D285" s="6">
        <v>23495595.800000001</v>
      </c>
    </row>
    <row r="286" spans="1:4" ht="13.5" x14ac:dyDescent="0.25">
      <c r="A286" s="2"/>
      <c r="B286" s="2"/>
      <c r="C286" s="3" t="s">
        <v>31</v>
      </c>
      <c r="D286" s="6">
        <v>19352630.199999999</v>
      </c>
    </row>
    <row r="287" spans="1:4" ht="13.5" x14ac:dyDescent="0.25">
      <c r="A287" s="2"/>
      <c r="B287" s="2"/>
      <c r="C287" s="3" t="s">
        <v>32</v>
      </c>
      <c r="D287" s="6">
        <v>19352630.199999999</v>
      </c>
    </row>
    <row r="288" spans="1:4" ht="13.5" x14ac:dyDescent="0.25">
      <c r="A288" s="2"/>
      <c r="B288" s="2"/>
      <c r="C288" s="3" t="s">
        <v>33</v>
      </c>
      <c r="D288" s="6">
        <v>18139586.699999999</v>
      </c>
    </row>
    <row r="289" spans="1:4" ht="13.5" x14ac:dyDescent="0.25">
      <c r="A289" s="2"/>
      <c r="B289" s="2"/>
      <c r="C289" s="3" t="s">
        <v>34</v>
      </c>
      <c r="D289" s="6">
        <v>1213043.5</v>
      </c>
    </row>
    <row r="290" spans="1:4" ht="13.5" x14ac:dyDescent="0.25">
      <c r="A290" s="2"/>
      <c r="B290" s="2"/>
      <c r="C290" s="3" t="s">
        <v>36</v>
      </c>
      <c r="D290" s="6">
        <v>2567177.4</v>
      </c>
    </row>
    <row r="291" spans="1:4" ht="13.5" x14ac:dyDescent="0.25">
      <c r="A291" s="2"/>
      <c r="B291" s="2"/>
      <c r="C291" s="3" t="s">
        <v>37</v>
      </c>
      <c r="D291" s="6">
        <v>267874.90000000002</v>
      </c>
    </row>
    <row r="292" spans="1:4" ht="13.5" x14ac:dyDescent="0.25">
      <c r="A292" s="2"/>
      <c r="B292" s="2"/>
      <c r="C292" s="3" t="s">
        <v>38</v>
      </c>
      <c r="D292" s="6">
        <v>121616.5</v>
      </c>
    </row>
    <row r="293" spans="1:4" ht="13.5" x14ac:dyDescent="0.25">
      <c r="A293" s="2"/>
      <c r="B293" s="2"/>
      <c r="C293" s="3" t="s">
        <v>39</v>
      </c>
      <c r="D293" s="6">
        <v>17220</v>
      </c>
    </row>
    <row r="294" spans="1:4" ht="13.5" x14ac:dyDescent="0.25">
      <c r="A294" s="2"/>
      <c r="B294" s="2"/>
      <c r="C294" s="3" t="s">
        <v>40</v>
      </c>
      <c r="D294" s="6">
        <v>122001.7</v>
      </c>
    </row>
    <row r="295" spans="1:4" ht="13.5" x14ac:dyDescent="0.25">
      <c r="A295" s="2"/>
      <c r="B295" s="2"/>
      <c r="C295" s="3" t="s">
        <v>41</v>
      </c>
      <c r="D295" s="6">
        <v>5716.7</v>
      </c>
    </row>
    <row r="296" spans="1:4" ht="13.5" x14ac:dyDescent="0.25">
      <c r="A296" s="2"/>
      <c r="B296" s="2"/>
      <c r="C296" s="3" t="s">
        <v>42</v>
      </c>
      <c r="D296" s="6">
        <v>1320</v>
      </c>
    </row>
    <row r="297" spans="1:4" ht="13.5" x14ac:dyDescent="0.25">
      <c r="A297" s="2"/>
      <c r="B297" s="2"/>
      <c r="C297" s="3" t="s">
        <v>43</v>
      </c>
      <c r="D297" s="6">
        <v>49728</v>
      </c>
    </row>
    <row r="298" spans="1:4" ht="13.5" x14ac:dyDescent="0.25">
      <c r="A298" s="2"/>
      <c r="B298" s="2"/>
      <c r="C298" s="3" t="s">
        <v>44</v>
      </c>
      <c r="D298" s="6">
        <v>49728</v>
      </c>
    </row>
    <row r="299" spans="1:4" ht="13.5" x14ac:dyDescent="0.25">
      <c r="A299" s="2"/>
      <c r="B299" s="2"/>
      <c r="C299" s="3" t="s">
        <v>46</v>
      </c>
      <c r="D299" s="6">
        <v>379194.7</v>
      </c>
    </row>
    <row r="300" spans="1:4" ht="13.5" x14ac:dyDescent="0.25">
      <c r="A300" s="2"/>
      <c r="B300" s="2"/>
      <c r="C300" s="3" t="s">
        <v>89</v>
      </c>
      <c r="D300" s="6">
        <v>400</v>
      </c>
    </row>
    <row r="301" spans="1:4" ht="13.5" x14ac:dyDescent="0.25">
      <c r="A301" s="2"/>
      <c r="B301" s="2"/>
      <c r="C301" s="3" t="s">
        <v>47</v>
      </c>
      <c r="D301" s="6">
        <v>10980</v>
      </c>
    </row>
    <row r="302" spans="1:4" ht="13.5" x14ac:dyDescent="0.25">
      <c r="A302" s="2"/>
      <c r="B302" s="2"/>
      <c r="C302" s="3" t="s">
        <v>48</v>
      </c>
      <c r="D302" s="6">
        <v>5000</v>
      </c>
    </row>
    <row r="303" spans="1:4" ht="13.5" x14ac:dyDescent="0.25">
      <c r="A303" s="2"/>
      <c r="B303" s="2"/>
      <c r="C303" s="3" t="s">
        <v>90</v>
      </c>
      <c r="D303" s="6">
        <v>335</v>
      </c>
    </row>
    <row r="304" spans="1:4" ht="13.5" x14ac:dyDescent="0.25">
      <c r="A304" s="2"/>
      <c r="B304" s="2"/>
      <c r="C304" s="3" t="s">
        <v>49</v>
      </c>
      <c r="D304" s="6">
        <v>362479.7</v>
      </c>
    </row>
    <row r="305" spans="1:4" ht="13.5" x14ac:dyDescent="0.25">
      <c r="A305" s="2"/>
      <c r="B305" s="2"/>
      <c r="C305" s="3" t="s">
        <v>53</v>
      </c>
      <c r="D305" s="6">
        <v>11106.1</v>
      </c>
    </row>
    <row r="306" spans="1:4" ht="13.5" x14ac:dyDescent="0.25">
      <c r="A306" s="2"/>
      <c r="B306" s="2"/>
      <c r="C306" s="3" t="s">
        <v>54</v>
      </c>
      <c r="D306" s="6">
        <v>1000</v>
      </c>
    </row>
    <row r="307" spans="1:4" ht="13.5" x14ac:dyDescent="0.25">
      <c r="A307" s="2"/>
      <c r="B307" s="2"/>
      <c r="C307" s="3" t="s">
        <v>55</v>
      </c>
      <c r="D307" s="6">
        <v>10106.1</v>
      </c>
    </row>
    <row r="308" spans="1:4" ht="13.5" x14ac:dyDescent="0.25">
      <c r="A308" s="2"/>
      <c r="B308" s="2"/>
      <c r="C308" s="3" t="s">
        <v>56</v>
      </c>
      <c r="D308" s="6">
        <v>1859273.7</v>
      </c>
    </row>
    <row r="309" spans="1:4" ht="13.5" x14ac:dyDescent="0.25">
      <c r="A309" s="2"/>
      <c r="B309" s="2"/>
      <c r="C309" s="3" t="s">
        <v>57</v>
      </c>
      <c r="D309" s="6">
        <v>889953.4</v>
      </c>
    </row>
    <row r="310" spans="1:4" ht="13.5" x14ac:dyDescent="0.25">
      <c r="A310" s="2"/>
      <c r="B310" s="2"/>
      <c r="C310" s="3" t="s">
        <v>59</v>
      </c>
      <c r="D310" s="6">
        <v>103301.2</v>
      </c>
    </row>
    <row r="311" spans="1:4" ht="13.5" x14ac:dyDescent="0.25">
      <c r="A311" s="2"/>
      <c r="B311" s="2"/>
      <c r="C311" s="3" t="s">
        <v>60</v>
      </c>
      <c r="D311" s="6">
        <v>989.6</v>
      </c>
    </row>
    <row r="312" spans="1:4" ht="13.5" x14ac:dyDescent="0.25">
      <c r="A312" s="2"/>
      <c r="B312" s="2"/>
      <c r="C312" s="3" t="s">
        <v>61</v>
      </c>
      <c r="D312" s="6">
        <v>18719.5</v>
      </c>
    </row>
    <row r="313" spans="1:4" ht="13.5" x14ac:dyDescent="0.25">
      <c r="A313" s="2"/>
      <c r="B313" s="2"/>
      <c r="C313" s="3" t="s">
        <v>62</v>
      </c>
      <c r="D313" s="6">
        <v>846310</v>
      </c>
    </row>
    <row r="314" spans="1:4" ht="13.5" x14ac:dyDescent="0.25">
      <c r="A314" s="2"/>
      <c r="B314" s="2"/>
      <c r="C314" s="3" t="s">
        <v>63</v>
      </c>
      <c r="D314" s="6">
        <v>1569048</v>
      </c>
    </row>
    <row r="315" spans="1:4" ht="27" x14ac:dyDescent="0.25">
      <c r="A315" s="2"/>
      <c r="B315" s="2"/>
      <c r="C315" s="3" t="s">
        <v>64</v>
      </c>
      <c r="D315" s="6">
        <v>1569048</v>
      </c>
    </row>
    <row r="316" spans="1:4" ht="13.5" x14ac:dyDescent="0.25">
      <c r="A316" s="2"/>
      <c r="B316" s="2"/>
      <c r="C316" s="3" t="s">
        <v>66</v>
      </c>
      <c r="D316" s="6">
        <v>1569048</v>
      </c>
    </row>
    <row r="317" spans="1:4" ht="13.5" x14ac:dyDescent="0.25">
      <c r="A317" s="2"/>
      <c r="B317" s="2"/>
      <c r="C317" s="3" t="s">
        <v>67</v>
      </c>
      <c r="D317" s="6">
        <v>6740.2</v>
      </c>
    </row>
    <row r="318" spans="1:4" ht="27" x14ac:dyDescent="0.25">
      <c r="A318" s="2"/>
      <c r="B318" s="2"/>
      <c r="C318" s="3" t="s">
        <v>68</v>
      </c>
      <c r="D318" s="6">
        <v>5740.2</v>
      </c>
    </row>
    <row r="319" spans="1:4" ht="13.5" x14ac:dyDescent="0.25">
      <c r="A319" s="2"/>
      <c r="B319" s="2"/>
      <c r="C319" s="3" t="s">
        <v>83</v>
      </c>
      <c r="D319" s="6">
        <v>1000</v>
      </c>
    </row>
    <row r="320" spans="1:4" ht="13.5" x14ac:dyDescent="0.25">
      <c r="A320" s="2"/>
      <c r="B320" s="4" t="s">
        <v>108</v>
      </c>
      <c r="C320" s="3" t="s">
        <v>109</v>
      </c>
      <c r="D320" s="6">
        <v>4513614.7</v>
      </c>
    </row>
    <row r="321" spans="1:4" ht="13.5" x14ac:dyDescent="0.25">
      <c r="A321" s="2"/>
      <c r="B321" s="2"/>
      <c r="C321" s="3" t="s">
        <v>12</v>
      </c>
      <c r="D321" s="3"/>
    </row>
    <row r="322" spans="1:4" ht="13.5" x14ac:dyDescent="0.25">
      <c r="A322" s="2"/>
      <c r="B322" s="2"/>
      <c r="C322" s="7" t="s">
        <v>6</v>
      </c>
      <c r="D322" s="8">
        <v>4513614.7</v>
      </c>
    </row>
    <row r="323" spans="1:4" ht="27" x14ac:dyDescent="0.25">
      <c r="A323" s="2"/>
      <c r="B323" s="2"/>
      <c r="C323" s="3" t="s">
        <v>13</v>
      </c>
      <c r="D323" s="3"/>
    </row>
    <row r="324" spans="1:4" ht="13.5" x14ac:dyDescent="0.25">
      <c r="A324" s="2"/>
      <c r="B324" s="2"/>
      <c r="C324" s="3" t="s">
        <v>14</v>
      </c>
      <c r="D324" s="6">
        <v>4513614.7</v>
      </c>
    </row>
    <row r="325" spans="1:4" ht="13.5" x14ac:dyDescent="0.25">
      <c r="A325" s="2"/>
      <c r="B325" s="2"/>
      <c r="C325" s="3" t="s">
        <v>15</v>
      </c>
      <c r="D325" s="6">
        <v>4513614.7</v>
      </c>
    </row>
    <row r="326" spans="1:4" ht="13.5" x14ac:dyDescent="0.25">
      <c r="A326" s="2"/>
      <c r="B326" s="2"/>
      <c r="C326" s="3" t="s">
        <v>31</v>
      </c>
      <c r="D326" s="6">
        <v>4374238.7</v>
      </c>
    </row>
    <row r="327" spans="1:4" ht="13.5" x14ac:dyDescent="0.25">
      <c r="A327" s="2"/>
      <c r="B327" s="2"/>
      <c r="C327" s="3" t="s">
        <v>32</v>
      </c>
      <c r="D327" s="6">
        <v>4374238.7</v>
      </c>
    </row>
    <row r="328" spans="1:4" ht="13.5" x14ac:dyDescent="0.25">
      <c r="A328" s="2"/>
      <c r="B328" s="2"/>
      <c r="C328" s="3" t="s">
        <v>33</v>
      </c>
      <c r="D328" s="6">
        <v>3851304.5</v>
      </c>
    </row>
    <row r="329" spans="1:4" ht="13.5" x14ac:dyDescent="0.25">
      <c r="A329" s="2"/>
      <c r="B329" s="2"/>
      <c r="C329" s="3" t="s">
        <v>34</v>
      </c>
      <c r="D329" s="6">
        <v>499334.2</v>
      </c>
    </row>
    <row r="330" spans="1:4" ht="13.5" x14ac:dyDescent="0.25">
      <c r="A330" s="2"/>
      <c r="B330" s="2"/>
      <c r="C330" s="3" t="s">
        <v>86</v>
      </c>
      <c r="D330" s="6">
        <v>23600</v>
      </c>
    </row>
    <row r="331" spans="1:4" ht="13.5" x14ac:dyDescent="0.25">
      <c r="A331" s="2"/>
      <c r="B331" s="2"/>
      <c r="C331" s="3" t="s">
        <v>36</v>
      </c>
      <c r="D331" s="6">
        <v>71760</v>
      </c>
    </row>
    <row r="332" spans="1:4" ht="13.5" x14ac:dyDescent="0.25">
      <c r="A332" s="2"/>
      <c r="B332" s="2"/>
      <c r="C332" s="3" t="s">
        <v>37</v>
      </c>
      <c r="D332" s="6">
        <v>11520</v>
      </c>
    </row>
    <row r="333" spans="1:4" ht="13.5" x14ac:dyDescent="0.25">
      <c r="A333" s="2"/>
      <c r="B333" s="2"/>
      <c r="C333" s="3" t="s">
        <v>42</v>
      </c>
      <c r="D333" s="6">
        <v>11520</v>
      </c>
    </row>
    <row r="334" spans="1:4" ht="13.5" x14ac:dyDescent="0.25">
      <c r="A334" s="2"/>
      <c r="B334" s="2"/>
      <c r="C334" s="3" t="s">
        <v>43</v>
      </c>
      <c r="D334" s="6">
        <v>38640</v>
      </c>
    </row>
    <row r="335" spans="1:4" ht="13.5" x14ac:dyDescent="0.25">
      <c r="A335" s="2"/>
      <c r="B335" s="2"/>
      <c r="C335" s="3" t="s">
        <v>44</v>
      </c>
      <c r="D335" s="6">
        <v>38640</v>
      </c>
    </row>
    <row r="336" spans="1:4" ht="13.5" x14ac:dyDescent="0.25">
      <c r="A336" s="2"/>
      <c r="B336" s="2"/>
      <c r="C336" s="3" t="s">
        <v>46</v>
      </c>
      <c r="D336" s="6">
        <v>21600</v>
      </c>
    </row>
    <row r="337" spans="1:4" ht="13.5" x14ac:dyDescent="0.25">
      <c r="A337" s="2"/>
      <c r="B337" s="2"/>
      <c r="C337" s="3" t="s">
        <v>89</v>
      </c>
      <c r="D337" s="6">
        <v>21600</v>
      </c>
    </row>
    <row r="338" spans="1:4" ht="13.5" x14ac:dyDescent="0.25">
      <c r="A338" s="2"/>
      <c r="B338" s="2"/>
      <c r="C338" s="3" t="s">
        <v>63</v>
      </c>
      <c r="D338" s="6">
        <v>56616</v>
      </c>
    </row>
    <row r="339" spans="1:4" ht="27" x14ac:dyDescent="0.25">
      <c r="A339" s="2"/>
      <c r="B339" s="2"/>
      <c r="C339" s="3" t="s">
        <v>64</v>
      </c>
      <c r="D339" s="6">
        <v>56616</v>
      </c>
    </row>
    <row r="340" spans="1:4" ht="13.5" x14ac:dyDescent="0.25">
      <c r="A340" s="2"/>
      <c r="B340" s="2"/>
      <c r="C340" s="3" t="s">
        <v>66</v>
      </c>
      <c r="D340" s="6">
        <v>56616</v>
      </c>
    </row>
    <row r="341" spans="1:4" ht="13.5" x14ac:dyDescent="0.25">
      <c r="A341" s="2"/>
      <c r="B341" s="2"/>
      <c r="C341" s="3" t="s">
        <v>67</v>
      </c>
      <c r="D341" s="6">
        <v>11000</v>
      </c>
    </row>
    <row r="342" spans="1:4" ht="27" x14ac:dyDescent="0.25">
      <c r="A342" s="2"/>
      <c r="B342" s="2"/>
      <c r="C342" s="3" t="s">
        <v>68</v>
      </c>
      <c r="D342" s="6">
        <v>11000</v>
      </c>
    </row>
    <row r="343" spans="1:4" ht="13.5" x14ac:dyDescent="0.25">
      <c r="A343" s="2"/>
      <c r="B343" s="4" t="s">
        <v>110</v>
      </c>
      <c r="C343" s="3" t="s">
        <v>111</v>
      </c>
      <c r="D343" s="6">
        <v>14428820.1</v>
      </c>
    </row>
    <row r="344" spans="1:4" ht="13.5" x14ac:dyDescent="0.25">
      <c r="A344" s="2"/>
      <c r="B344" s="2"/>
      <c r="C344" s="3" t="s">
        <v>12</v>
      </c>
      <c r="D344" s="3"/>
    </row>
    <row r="345" spans="1:4" ht="13.5" x14ac:dyDescent="0.25">
      <c r="A345" s="2"/>
      <c r="B345" s="2"/>
      <c r="C345" s="7" t="s">
        <v>6</v>
      </c>
      <c r="D345" s="8">
        <v>14428820.1</v>
      </c>
    </row>
    <row r="346" spans="1:4" ht="27" x14ac:dyDescent="0.25">
      <c r="A346" s="2"/>
      <c r="B346" s="2"/>
      <c r="C346" s="3" t="s">
        <v>13</v>
      </c>
      <c r="D346" s="3"/>
    </row>
    <row r="347" spans="1:4" ht="13.5" x14ac:dyDescent="0.25">
      <c r="A347" s="2"/>
      <c r="B347" s="2"/>
      <c r="C347" s="3" t="s">
        <v>14</v>
      </c>
      <c r="D347" s="6">
        <v>14428820.1</v>
      </c>
    </row>
    <row r="348" spans="1:4" ht="13.5" x14ac:dyDescent="0.25">
      <c r="A348" s="2"/>
      <c r="B348" s="2"/>
      <c r="C348" s="3" t="s">
        <v>15</v>
      </c>
      <c r="D348" s="6">
        <v>14428820.1</v>
      </c>
    </row>
    <row r="349" spans="1:4" ht="13.5" x14ac:dyDescent="0.25">
      <c r="A349" s="2"/>
      <c r="B349" s="2"/>
      <c r="C349" s="3" t="s">
        <v>31</v>
      </c>
      <c r="D349" s="6">
        <v>14115784.800000001</v>
      </c>
    </row>
    <row r="350" spans="1:4" ht="13.5" x14ac:dyDescent="0.25">
      <c r="A350" s="2"/>
      <c r="B350" s="2"/>
      <c r="C350" s="3" t="s">
        <v>32</v>
      </c>
      <c r="D350" s="6">
        <v>14115784.800000001</v>
      </c>
    </row>
    <row r="351" spans="1:4" ht="13.5" x14ac:dyDescent="0.25">
      <c r="A351" s="2"/>
      <c r="B351" s="2"/>
      <c r="C351" s="3" t="s">
        <v>33</v>
      </c>
      <c r="D351" s="6">
        <v>13395784.800000001</v>
      </c>
    </row>
    <row r="352" spans="1:4" ht="13.5" x14ac:dyDescent="0.25">
      <c r="A352" s="2"/>
      <c r="B352" s="2"/>
      <c r="C352" s="3" t="s">
        <v>34</v>
      </c>
      <c r="D352" s="6">
        <v>720000</v>
      </c>
    </row>
    <row r="353" spans="1:4" ht="13.5" x14ac:dyDescent="0.25">
      <c r="A353" s="2"/>
      <c r="B353" s="2"/>
      <c r="C353" s="3" t="s">
        <v>36</v>
      </c>
      <c r="D353" s="6">
        <v>40184.1</v>
      </c>
    </row>
    <row r="354" spans="1:4" ht="13.5" x14ac:dyDescent="0.25">
      <c r="A354" s="2"/>
      <c r="B354" s="2"/>
      <c r="C354" s="3" t="s">
        <v>37</v>
      </c>
      <c r="D354" s="6">
        <v>3200</v>
      </c>
    </row>
    <row r="355" spans="1:4" ht="13.5" x14ac:dyDescent="0.25">
      <c r="A355" s="2"/>
      <c r="B355" s="2"/>
      <c r="C355" s="3" t="s">
        <v>42</v>
      </c>
      <c r="D355" s="6">
        <v>3200</v>
      </c>
    </row>
    <row r="356" spans="1:4" ht="13.5" x14ac:dyDescent="0.25">
      <c r="A356" s="2"/>
      <c r="B356" s="2"/>
      <c r="C356" s="3" t="s">
        <v>43</v>
      </c>
      <c r="D356" s="6">
        <v>28984.1</v>
      </c>
    </row>
    <row r="357" spans="1:4" ht="13.5" x14ac:dyDescent="0.25">
      <c r="A357" s="2"/>
      <c r="B357" s="2"/>
      <c r="C357" s="3" t="s">
        <v>44</v>
      </c>
      <c r="D357" s="6">
        <v>28984.1</v>
      </c>
    </row>
    <row r="358" spans="1:4" ht="13.5" x14ac:dyDescent="0.25">
      <c r="A358" s="2"/>
      <c r="B358" s="2"/>
      <c r="C358" s="3" t="s">
        <v>46</v>
      </c>
      <c r="D358" s="6">
        <v>8000</v>
      </c>
    </row>
    <row r="359" spans="1:4" ht="13.5" x14ac:dyDescent="0.25">
      <c r="A359" s="2"/>
      <c r="B359" s="2"/>
      <c r="C359" s="3" t="s">
        <v>89</v>
      </c>
      <c r="D359" s="6">
        <v>8000</v>
      </c>
    </row>
    <row r="360" spans="1:4" ht="13.5" x14ac:dyDescent="0.25">
      <c r="A360" s="2"/>
      <c r="B360" s="2"/>
      <c r="C360" s="3" t="s">
        <v>63</v>
      </c>
      <c r="D360" s="6">
        <v>250776</v>
      </c>
    </row>
    <row r="361" spans="1:4" ht="27" x14ac:dyDescent="0.25">
      <c r="A361" s="2"/>
      <c r="B361" s="2"/>
      <c r="C361" s="3" t="s">
        <v>64</v>
      </c>
      <c r="D361" s="6">
        <v>250776</v>
      </c>
    </row>
    <row r="362" spans="1:4" ht="13.5" x14ac:dyDescent="0.25">
      <c r="A362" s="2"/>
      <c r="B362" s="2"/>
      <c r="C362" s="3" t="s">
        <v>66</v>
      </c>
      <c r="D362" s="6">
        <v>250776</v>
      </c>
    </row>
    <row r="363" spans="1:4" ht="13.5" x14ac:dyDescent="0.25">
      <c r="A363" s="2"/>
      <c r="B363" s="2"/>
      <c r="C363" s="3" t="s">
        <v>67</v>
      </c>
      <c r="D363" s="6">
        <v>22075.200000000001</v>
      </c>
    </row>
    <row r="364" spans="1:4" ht="27" x14ac:dyDescent="0.25">
      <c r="A364" s="2"/>
      <c r="B364" s="2"/>
      <c r="C364" s="3" t="s">
        <v>68</v>
      </c>
      <c r="D364" s="6">
        <v>21169.599999999999</v>
      </c>
    </row>
    <row r="365" spans="1:4" ht="27" x14ac:dyDescent="0.25">
      <c r="A365" s="2"/>
      <c r="B365" s="2"/>
      <c r="C365" s="3" t="s">
        <v>97</v>
      </c>
      <c r="D365" s="6">
        <v>905.6</v>
      </c>
    </row>
    <row r="366" spans="1:4" ht="27" x14ac:dyDescent="0.25">
      <c r="A366" s="2"/>
      <c r="B366" s="2"/>
      <c r="C366" s="3" t="s">
        <v>98</v>
      </c>
      <c r="D366" s="6">
        <v>905.6</v>
      </c>
    </row>
    <row r="367" spans="1:4" ht="40.5" x14ac:dyDescent="0.25">
      <c r="A367" s="2"/>
      <c r="B367" s="4" t="s">
        <v>112</v>
      </c>
      <c r="C367" s="3" t="s">
        <v>113</v>
      </c>
      <c r="D367" s="6">
        <v>15714605</v>
      </c>
    </row>
    <row r="368" spans="1:4" ht="13.5" x14ac:dyDescent="0.25">
      <c r="A368" s="2"/>
      <c r="B368" s="2"/>
      <c r="C368" s="3" t="s">
        <v>12</v>
      </c>
      <c r="D368" s="3"/>
    </row>
    <row r="369" spans="1:4" ht="13.5" x14ac:dyDescent="0.25">
      <c r="A369" s="2"/>
      <c r="B369" s="2"/>
      <c r="C369" s="7" t="s">
        <v>6</v>
      </c>
      <c r="D369" s="8">
        <v>15714605</v>
      </c>
    </row>
    <row r="370" spans="1:4" ht="27" x14ac:dyDescent="0.25">
      <c r="A370" s="2"/>
      <c r="B370" s="2"/>
      <c r="C370" s="3" t="s">
        <v>13</v>
      </c>
      <c r="D370" s="3"/>
    </row>
    <row r="371" spans="1:4" ht="13.5" x14ac:dyDescent="0.25">
      <c r="A371" s="2"/>
      <c r="B371" s="2"/>
      <c r="C371" s="3" t="s">
        <v>14</v>
      </c>
      <c r="D371" s="6">
        <v>15714605</v>
      </c>
    </row>
    <row r="372" spans="1:4" ht="13.5" x14ac:dyDescent="0.25">
      <c r="A372" s="2"/>
      <c r="B372" s="2"/>
      <c r="C372" s="3" t="s">
        <v>15</v>
      </c>
      <c r="D372" s="6">
        <v>15714605</v>
      </c>
    </row>
    <row r="373" spans="1:4" ht="13.5" x14ac:dyDescent="0.25">
      <c r="A373" s="2"/>
      <c r="B373" s="2"/>
      <c r="C373" s="3" t="s">
        <v>31</v>
      </c>
      <c r="D373" s="6">
        <v>14403226</v>
      </c>
    </row>
    <row r="374" spans="1:4" ht="13.5" x14ac:dyDescent="0.25">
      <c r="A374" s="2"/>
      <c r="B374" s="2"/>
      <c r="C374" s="3" t="s">
        <v>32</v>
      </c>
      <c r="D374" s="6">
        <v>14403226</v>
      </c>
    </row>
    <row r="375" spans="1:4" ht="13.5" x14ac:dyDescent="0.25">
      <c r="A375" s="2"/>
      <c r="B375" s="2"/>
      <c r="C375" s="3" t="s">
        <v>33</v>
      </c>
      <c r="D375" s="6">
        <v>13856197.1</v>
      </c>
    </row>
    <row r="376" spans="1:4" ht="13.5" x14ac:dyDescent="0.25">
      <c r="A376" s="2"/>
      <c r="B376" s="2"/>
      <c r="C376" s="3" t="s">
        <v>34</v>
      </c>
      <c r="D376" s="6">
        <v>547028.9</v>
      </c>
    </row>
    <row r="377" spans="1:4" ht="13.5" x14ac:dyDescent="0.25">
      <c r="A377" s="2"/>
      <c r="B377" s="2"/>
      <c r="C377" s="3" t="s">
        <v>36</v>
      </c>
      <c r="D377" s="6">
        <v>404987</v>
      </c>
    </row>
    <row r="378" spans="1:4" ht="13.5" x14ac:dyDescent="0.25">
      <c r="A378" s="2"/>
      <c r="B378" s="2"/>
      <c r="C378" s="3" t="s">
        <v>37</v>
      </c>
      <c r="D378" s="6">
        <v>12936</v>
      </c>
    </row>
    <row r="379" spans="1:4" ht="13.5" x14ac:dyDescent="0.25">
      <c r="A379" s="2"/>
      <c r="B379" s="2"/>
      <c r="C379" s="3" t="s">
        <v>87</v>
      </c>
      <c r="D379" s="6">
        <v>12936</v>
      </c>
    </row>
    <row r="380" spans="1:4" ht="13.5" x14ac:dyDescent="0.25">
      <c r="A380" s="2"/>
      <c r="B380" s="2"/>
      <c r="C380" s="3" t="s">
        <v>43</v>
      </c>
      <c r="D380" s="6">
        <v>21736</v>
      </c>
    </row>
    <row r="381" spans="1:4" ht="13.5" x14ac:dyDescent="0.25">
      <c r="A381" s="2"/>
      <c r="B381" s="2"/>
      <c r="C381" s="3" t="s">
        <v>44</v>
      </c>
      <c r="D381" s="6">
        <v>21736</v>
      </c>
    </row>
    <row r="382" spans="1:4" ht="13.5" x14ac:dyDescent="0.25">
      <c r="A382" s="2"/>
      <c r="B382" s="2"/>
      <c r="C382" s="3" t="s">
        <v>46</v>
      </c>
      <c r="D382" s="6">
        <v>272000</v>
      </c>
    </row>
    <row r="383" spans="1:4" ht="13.5" x14ac:dyDescent="0.25">
      <c r="A383" s="2"/>
      <c r="B383" s="2"/>
      <c r="C383" s="3" t="s">
        <v>91</v>
      </c>
      <c r="D383" s="6">
        <v>272000</v>
      </c>
    </row>
    <row r="384" spans="1:4" ht="13.5" x14ac:dyDescent="0.25">
      <c r="A384" s="2"/>
      <c r="B384" s="2"/>
      <c r="C384" s="3" t="s">
        <v>53</v>
      </c>
      <c r="D384" s="6">
        <v>98315</v>
      </c>
    </row>
    <row r="385" spans="1:4" ht="13.5" x14ac:dyDescent="0.25">
      <c r="A385" s="2"/>
      <c r="B385" s="2"/>
      <c r="C385" s="3" t="s">
        <v>55</v>
      </c>
      <c r="D385" s="6">
        <v>98315</v>
      </c>
    </row>
    <row r="386" spans="1:4" ht="13.5" x14ac:dyDescent="0.25">
      <c r="A386" s="2"/>
      <c r="B386" s="2"/>
      <c r="C386" s="3" t="s">
        <v>63</v>
      </c>
      <c r="D386" s="6">
        <v>898212</v>
      </c>
    </row>
    <row r="387" spans="1:4" ht="27" x14ac:dyDescent="0.25">
      <c r="A387" s="2"/>
      <c r="B387" s="2"/>
      <c r="C387" s="3" t="s">
        <v>64</v>
      </c>
      <c r="D387" s="6">
        <v>898212</v>
      </c>
    </row>
    <row r="388" spans="1:4" ht="13.5" x14ac:dyDescent="0.25">
      <c r="A388" s="2"/>
      <c r="B388" s="2"/>
      <c r="C388" s="3" t="s">
        <v>66</v>
      </c>
      <c r="D388" s="6">
        <v>898212</v>
      </c>
    </row>
    <row r="389" spans="1:4" ht="13.5" x14ac:dyDescent="0.25">
      <c r="A389" s="2"/>
      <c r="B389" s="2"/>
      <c r="C389" s="3" t="s">
        <v>67</v>
      </c>
      <c r="D389" s="6">
        <v>8180</v>
      </c>
    </row>
    <row r="390" spans="1:4" ht="27" x14ac:dyDescent="0.25">
      <c r="A390" s="2"/>
      <c r="B390" s="2"/>
      <c r="C390" s="3" t="s">
        <v>68</v>
      </c>
      <c r="D390" s="6">
        <v>3051</v>
      </c>
    </row>
    <row r="391" spans="1:4" ht="27" x14ac:dyDescent="0.25">
      <c r="A391" s="2"/>
      <c r="B391" s="2"/>
      <c r="C391" s="3" t="s">
        <v>97</v>
      </c>
      <c r="D391" s="6">
        <v>5129</v>
      </c>
    </row>
    <row r="392" spans="1:4" ht="27" x14ac:dyDescent="0.25">
      <c r="A392" s="2"/>
      <c r="B392" s="2"/>
      <c r="C392" s="3" t="s">
        <v>98</v>
      </c>
      <c r="D392" s="6">
        <v>5129</v>
      </c>
    </row>
    <row r="393" spans="1:4" ht="27" x14ac:dyDescent="0.25">
      <c r="A393" s="2"/>
      <c r="B393" s="4" t="s">
        <v>114</v>
      </c>
      <c r="C393" s="3" t="s">
        <v>115</v>
      </c>
      <c r="D393" s="6">
        <v>3082000</v>
      </c>
    </row>
    <row r="394" spans="1:4" ht="13.5" x14ac:dyDescent="0.25">
      <c r="A394" s="2"/>
      <c r="B394" s="2"/>
      <c r="C394" s="3" t="s">
        <v>12</v>
      </c>
      <c r="D394" s="3"/>
    </row>
    <row r="395" spans="1:4" ht="13.5" x14ac:dyDescent="0.25">
      <c r="A395" s="2"/>
      <c r="B395" s="2"/>
      <c r="C395" s="7" t="s">
        <v>6</v>
      </c>
      <c r="D395" s="8">
        <v>3082000</v>
      </c>
    </row>
    <row r="396" spans="1:4" ht="27" x14ac:dyDescent="0.25">
      <c r="A396" s="2"/>
      <c r="B396" s="2"/>
      <c r="C396" s="3" t="s">
        <v>13</v>
      </c>
      <c r="D396" s="3"/>
    </row>
    <row r="397" spans="1:4" ht="13.5" x14ac:dyDescent="0.25">
      <c r="A397" s="2"/>
      <c r="B397" s="2"/>
      <c r="C397" s="3" t="s">
        <v>14</v>
      </c>
      <c r="D397" s="6">
        <v>3082000</v>
      </c>
    </row>
    <row r="398" spans="1:4" ht="13.5" x14ac:dyDescent="0.25">
      <c r="A398" s="2"/>
      <c r="B398" s="2"/>
      <c r="C398" s="3" t="s">
        <v>15</v>
      </c>
      <c r="D398" s="6">
        <v>3082000</v>
      </c>
    </row>
    <row r="399" spans="1:4" ht="13.5" x14ac:dyDescent="0.25">
      <c r="A399" s="2"/>
      <c r="B399" s="2"/>
      <c r="C399" s="3" t="s">
        <v>16</v>
      </c>
      <c r="D399" s="6">
        <v>3082000</v>
      </c>
    </row>
    <row r="400" spans="1:4" ht="13.5" x14ac:dyDescent="0.25">
      <c r="A400" s="2"/>
      <c r="B400" s="2"/>
      <c r="C400" s="3" t="s">
        <v>17</v>
      </c>
      <c r="D400" s="6">
        <v>3082000</v>
      </c>
    </row>
    <row r="401" spans="1:4" ht="27" x14ac:dyDescent="0.25">
      <c r="A401" s="2"/>
      <c r="B401" s="2"/>
      <c r="C401" s="3" t="s">
        <v>18</v>
      </c>
      <c r="D401" s="6">
        <v>3082000</v>
      </c>
    </row>
    <row r="402" spans="1:4" ht="27" x14ac:dyDescent="0.25">
      <c r="A402" s="2"/>
      <c r="B402" s="4" t="s">
        <v>116</v>
      </c>
      <c r="C402" s="3" t="s">
        <v>117</v>
      </c>
      <c r="D402" s="6">
        <v>87738.2</v>
      </c>
    </row>
    <row r="403" spans="1:4" ht="13.5" x14ac:dyDescent="0.25">
      <c r="A403" s="2"/>
      <c r="B403" s="2"/>
      <c r="C403" s="3" t="s">
        <v>12</v>
      </c>
      <c r="D403" s="3"/>
    </row>
    <row r="404" spans="1:4" ht="13.5" x14ac:dyDescent="0.25">
      <c r="A404" s="2"/>
      <c r="B404" s="2"/>
      <c r="C404" s="7" t="s">
        <v>6</v>
      </c>
      <c r="D404" s="8">
        <v>87738.2</v>
      </c>
    </row>
    <row r="405" spans="1:4" ht="27" x14ac:dyDescent="0.25">
      <c r="A405" s="2"/>
      <c r="B405" s="2"/>
      <c r="C405" s="3" t="s">
        <v>13</v>
      </c>
      <c r="D405" s="3"/>
    </row>
    <row r="406" spans="1:4" ht="13.5" x14ac:dyDescent="0.25">
      <c r="A406" s="2"/>
      <c r="B406" s="2"/>
      <c r="C406" s="3" t="s">
        <v>14</v>
      </c>
      <c r="D406" s="6">
        <v>87738.2</v>
      </c>
    </row>
    <row r="407" spans="1:4" ht="13.5" x14ac:dyDescent="0.25">
      <c r="A407" s="2"/>
      <c r="B407" s="2"/>
      <c r="C407" s="3" t="s">
        <v>15</v>
      </c>
      <c r="D407" s="6">
        <v>87738.2</v>
      </c>
    </row>
    <row r="408" spans="1:4" ht="13.5" x14ac:dyDescent="0.25">
      <c r="A408" s="2"/>
      <c r="B408" s="2"/>
      <c r="C408" s="3" t="s">
        <v>16</v>
      </c>
      <c r="D408" s="6">
        <v>87738.2</v>
      </c>
    </row>
    <row r="409" spans="1:4" ht="13.5" x14ac:dyDescent="0.25">
      <c r="A409" s="2"/>
      <c r="B409" s="2"/>
      <c r="C409" s="3" t="s">
        <v>17</v>
      </c>
      <c r="D409" s="6">
        <v>87738.2</v>
      </c>
    </row>
    <row r="410" spans="1:4" ht="27" x14ac:dyDescent="0.25">
      <c r="A410" s="2"/>
      <c r="B410" s="2"/>
      <c r="C410" s="3" t="s">
        <v>18</v>
      </c>
      <c r="D410" s="6">
        <v>87738.2</v>
      </c>
    </row>
    <row r="411" spans="1:4" ht="27" x14ac:dyDescent="0.25">
      <c r="A411" s="2"/>
      <c r="B411" s="4" t="s">
        <v>118</v>
      </c>
      <c r="C411" s="3" t="s">
        <v>119</v>
      </c>
      <c r="D411" s="6">
        <v>5865</v>
      </c>
    </row>
    <row r="412" spans="1:4" ht="13.5" x14ac:dyDescent="0.25">
      <c r="A412" s="2"/>
      <c r="B412" s="2"/>
      <c r="C412" s="3" t="s">
        <v>12</v>
      </c>
      <c r="D412" s="3"/>
    </row>
    <row r="413" spans="1:4" ht="13.5" x14ac:dyDescent="0.25">
      <c r="A413" s="2"/>
      <c r="B413" s="2"/>
      <c r="C413" s="7" t="s">
        <v>6</v>
      </c>
      <c r="D413" s="8">
        <v>5865</v>
      </c>
    </row>
    <row r="414" spans="1:4" ht="27" x14ac:dyDescent="0.25">
      <c r="A414" s="2"/>
      <c r="B414" s="2"/>
      <c r="C414" s="3" t="s">
        <v>13</v>
      </c>
      <c r="D414" s="3"/>
    </row>
    <row r="415" spans="1:4" ht="13.5" x14ac:dyDescent="0.25">
      <c r="A415" s="2"/>
      <c r="B415" s="2"/>
      <c r="C415" s="3" t="s">
        <v>14</v>
      </c>
      <c r="D415" s="6">
        <v>5865</v>
      </c>
    </row>
    <row r="416" spans="1:4" ht="13.5" x14ac:dyDescent="0.25">
      <c r="A416" s="2"/>
      <c r="B416" s="2"/>
      <c r="C416" s="3" t="s">
        <v>15</v>
      </c>
      <c r="D416" s="6">
        <v>5865</v>
      </c>
    </row>
    <row r="417" spans="1:4" ht="13.5" x14ac:dyDescent="0.25">
      <c r="A417" s="2"/>
      <c r="B417" s="2"/>
      <c r="C417" s="3" t="s">
        <v>63</v>
      </c>
      <c r="D417" s="6">
        <v>5865</v>
      </c>
    </row>
    <row r="418" spans="1:4" ht="27" x14ac:dyDescent="0.25">
      <c r="A418" s="2"/>
      <c r="B418" s="2"/>
      <c r="C418" s="3" t="s">
        <v>64</v>
      </c>
      <c r="D418" s="6">
        <v>5865</v>
      </c>
    </row>
    <row r="419" spans="1:4" ht="13.5" x14ac:dyDescent="0.25">
      <c r="A419" s="2"/>
      <c r="B419" s="2"/>
      <c r="C419" s="3" t="s">
        <v>66</v>
      </c>
      <c r="D419" s="6">
        <v>5865</v>
      </c>
    </row>
    <row r="420" spans="1:4" ht="13.5" x14ac:dyDescent="0.25">
      <c r="A420" s="2"/>
      <c r="B420" s="4" t="s">
        <v>71</v>
      </c>
      <c r="C420" s="3" t="s">
        <v>120</v>
      </c>
      <c r="D420" s="6">
        <v>700000</v>
      </c>
    </row>
    <row r="421" spans="1:4" ht="13.5" x14ac:dyDescent="0.25">
      <c r="A421" s="2"/>
      <c r="B421" s="2"/>
      <c r="C421" s="3" t="s">
        <v>12</v>
      </c>
      <c r="D421" s="3"/>
    </row>
    <row r="422" spans="1:4" ht="13.5" x14ac:dyDescent="0.25">
      <c r="A422" s="2"/>
      <c r="B422" s="2"/>
      <c r="C422" s="7" t="s">
        <v>6</v>
      </c>
      <c r="D422" s="8">
        <v>700000</v>
      </c>
    </row>
    <row r="423" spans="1:4" ht="27" x14ac:dyDescent="0.25">
      <c r="A423" s="2"/>
      <c r="B423" s="2"/>
      <c r="C423" s="3" t="s">
        <v>13</v>
      </c>
      <c r="D423" s="3"/>
    </row>
    <row r="424" spans="1:4" ht="13.5" x14ac:dyDescent="0.25">
      <c r="A424" s="2"/>
      <c r="B424" s="2"/>
      <c r="C424" s="3" t="s">
        <v>14</v>
      </c>
      <c r="D424" s="6">
        <v>700000</v>
      </c>
    </row>
    <row r="425" spans="1:4" ht="13.5" x14ac:dyDescent="0.25">
      <c r="A425" s="2"/>
      <c r="B425" s="2"/>
      <c r="C425" s="3" t="s">
        <v>25</v>
      </c>
      <c r="D425" s="6">
        <v>700000</v>
      </c>
    </row>
    <row r="426" spans="1:4" ht="13.5" x14ac:dyDescent="0.25">
      <c r="A426" s="2"/>
      <c r="B426" s="2"/>
      <c r="C426" s="3" t="s">
        <v>26</v>
      </c>
      <c r="D426" s="6">
        <v>700000</v>
      </c>
    </row>
    <row r="427" spans="1:4" ht="13.5" x14ac:dyDescent="0.25">
      <c r="A427" s="2"/>
      <c r="B427" s="2"/>
      <c r="C427" s="3" t="s">
        <v>121</v>
      </c>
      <c r="D427" s="6">
        <v>700000</v>
      </c>
    </row>
    <row r="428" spans="1:4" ht="13.5" x14ac:dyDescent="0.25">
      <c r="A428" s="2"/>
      <c r="B428" s="2"/>
      <c r="C428" s="3" t="s">
        <v>122</v>
      </c>
      <c r="D428" s="6">
        <v>700000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1"/>
  <sheetViews>
    <sheetView workbookViewId="0">
      <pane ySplit="4" topLeftCell="A280" activePane="bottomLeft" state="frozen"/>
      <selection pane="bottomLeft" activeCell="A2" sqref="A2:M2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49" t="s">
        <v>636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50.1" customHeight="1" x14ac:dyDescent="0.25">
      <c r="A2" s="49" t="s">
        <v>123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4.1" customHeight="1" x14ac:dyDescent="0.25">
      <c r="A3" s="53" t="s">
        <v>124</v>
      </c>
      <c r="B3" s="49" t="s">
        <v>125</v>
      </c>
      <c r="C3" s="49"/>
      <c r="D3" s="49" t="s">
        <v>126</v>
      </c>
      <c r="E3" s="49"/>
      <c r="F3" s="49"/>
      <c r="G3" s="49"/>
      <c r="H3" s="49" t="s">
        <v>127</v>
      </c>
      <c r="I3" s="49" t="s">
        <v>128</v>
      </c>
      <c r="J3" s="49" t="s">
        <v>129</v>
      </c>
      <c r="K3" s="49"/>
      <c r="L3" s="49"/>
      <c r="M3" s="49"/>
    </row>
    <row r="4" spans="1:13" ht="84.95" customHeight="1" x14ac:dyDescent="0.25">
      <c r="A4" s="53"/>
      <c r="B4" s="43" t="s">
        <v>130</v>
      </c>
      <c r="C4" s="43" t="s">
        <v>131</v>
      </c>
      <c r="D4" s="43" t="s">
        <v>130</v>
      </c>
      <c r="E4" s="43" t="s">
        <v>131</v>
      </c>
      <c r="F4" s="43" t="s">
        <v>132</v>
      </c>
      <c r="G4" s="43" t="s">
        <v>133</v>
      </c>
      <c r="H4" s="49"/>
      <c r="I4" s="49"/>
      <c r="J4" s="43" t="s">
        <v>134</v>
      </c>
      <c r="K4" s="43" t="s">
        <v>135</v>
      </c>
      <c r="L4" s="43" t="s">
        <v>136</v>
      </c>
      <c r="M4" s="43" t="s">
        <v>137</v>
      </c>
    </row>
    <row r="5" spans="1:13" ht="30" customHeight="1" x14ac:dyDescent="0.25">
      <c r="A5" s="55" t="s">
        <v>138</v>
      </c>
      <c r="B5" s="55"/>
      <c r="C5" s="55"/>
      <c r="D5" s="55"/>
      <c r="E5" s="55"/>
      <c r="F5" s="55"/>
      <c r="G5" s="55"/>
      <c r="H5" s="55"/>
      <c r="I5" s="55"/>
      <c r="J5" s="44">
        <v>98085571.5</v>
      </c>
      <c r="K5" s="44">
        <v>105000000</v>
      </c>
      <c r="L5" s="44">
        <v>102644447.2</v>
      </c>
      <c r="M5" s="45"/>
    </row>
    <row r="6" spans="1:13" ht="30" customHeight="1" x14ac:dyDescent="0.25">
      <c r="A6" s="45"/>
      <c r="B6" s="46" t="s">
        <v>139</v>
      </c>
      <c r="C6" s="54" t="s">
        <v>140</v>
      </c>
      <c r="D6" s="54"/>
      <c r="E6" s="54"/>
      <c r="F6" s="54"/>
      <c r="G6" s="54"/>
      <c r="H6" s="54"/>
      <c r="I6" s="54"/>
      <c r="J6" s="44">
        <v>322380.5</v>
      </c>
      <c r="K6" s="44">
        <v>341645.3</v>
      </c>
      <c r="L6" s="44">
        <v>276000</v>
      </c>
      <c r="M6" s="45"/>
    </row>
    <row r="7" spans="1:13" ht="30" customHeight="1" x14ac:dyDescent="0.25">
      <c r="A7" s="45"/>
      <c r="B7" s="45"/>
      <c r="C7" s="47"/>
      <c r="D7" s="46" t="s">
        <v>530</v>
      </c>
      <c r="E7" s="54" t="s">
        <v>531</v>
      </c>
      <c r="F7" s="54"/>
      <c r="G7" s="54"/>
      <c r="H7" s="54"/>
      <c r="I7" s="54"/>
      <c r="J7" s="44">
        <v>43380.5</v>
      </c>
      <c r="K7" s="44">
        <v>41645.300000000003</v>
      </c>
      <c r="L7" s="46" t="s">
        <v>143</v>
      </c>
      <c r="M7" s="45"/>
    </row>
    <row r="8" spans="1:13" ht="30" customHeight="1" x14ac:dyDescent="0.25">
      <c r="A8" s="45"/>
      <c r="B8" s="45"/>
      <c r="C8" s="47"/>
      <c r="D8" s="47"/>
      <c r="E8" s="47"/>
      <c r="F8" s="54" t="s">
        <v>532</v>
      </c>
      <c r="G8" s="54"/>
      <c r="H8" s="54"/>
      <c r="I8" s="54"/>
      <c r="J8" s="54"/>
      <c r="K8" s="54"/>
      <c r="L8" s="54"/>
      <c r="M8" s="54"/>
    </row>
    <row r="9" spans="1:13" ht="30" customHeight="1" x14ac:dyDescent="0.25">
      <c r="A9" s="45"/>
      <c r="B9" s="45"/>
      <c r="C9" s="47"/>
      <c r="D9" s="47"/>
      <c r="E9" s="47"/>
      <c r="F9" s="47"/>
      <c r="G9" s="54" t="s">
        <v>145</v>
      </c>
      <c r="H9" s="54"/>
      <c r="I9" s="54"/>
      <c r="J9" s="54"/>
      <c r="K9" s="54"/>
      <c r="L9" s="54"/>
      <c r="M9" s="54"/>
    </row>
    <row r="10" spans="1:13" ht="30" customHeight="1" x14ac:dyDescent="0.25">
      <c r="A10" s="45"/>
      <c r="B10" s="45"/>
      <c r="C10" s="47"/>
      <c r="D10" s="47"/>
      <c r="E10" s="47"/>
      <c r="F10" s="47"/>
      <c r="G10" s="47"/>
      <c r="H10" s="54" t="s">
        <v>146</v>
      </c>
      <c r="I10" s="54"/>
      <c r="J10" s="54"/>
      <c r="K10" s="54"/>
      <c r="L10" s="54"/>
      <c r="M10" s="54"/>
    </row>
    <row r="11" spans="1:13" ht="54" x14ac:dyDescent="0.25">
      <c r="A11" s="45"/>
      <c r="B11" s="45"/>
      <c r="C11" s="47"/>
      <c r="D11" s="47"/>
      <c r="E11" s="47"/>
      <c r="F11" s="47"/>
      <c r="G11" s="47"/>
      <c r="H11" s="47"/>
      <c r="I11" s="47" t="s">
        <v>533</v>
      </c>
      <c r="J11" s="48" t="s">
        <v>378</v>
      </c>
      <c r="K11" s="48" t="s">
        <v>268</v>
      </c>
      <c r="L11" s="48" t="s">
        <v>148</v>
      </c>
      <c r="M11" s="48" t="s">
        <v>148</v>
      </c>
    </row>
    <row r="12" spans="1:13" ht="27" x14ac:dyDescent="0.25">
      <c r="A12" s="45"/>
      <c r="B12" s="45"/>
      <c r="C12" s="47"/>
      <c r="D12" s="47"/>
      <c r="E12" s="47"/>
      <c r="F12" s="47"/>
      <c r="G12" s="47"/>
      <c r="H12" s="47"/>
      <c r="I12" s="47" t="s">
        <v>534</v>
      </c>
      <c r="J12" s="48" t="s">
        <v>254</v>
      </c>
      <c r="K12" s="48" t="s">
        <v>254</v>
      </c>
      <c r="L12" s="48" t="s">
        <v>148</v>
      </c>
      <c r="M12" s="48" t="s">
        <v>148</v>
      </c>
    </row>
    <row r="13" spans="1:13" ht="27" x14ac:dyDescent="0.25">
      <c r="A13" s="45"/>
      <c r="B13" s="45"/>
      <c r="C13" s="47"/>
      <c r="D13" s="47"/>
      <c r="E13" s="47"/>
      <c r="F13" s="47"/>
      <c r="G13" s="47"/>
      <c r="H13" s="47"/>
      <c r="I13" s="47" t="s">
        <v>535</v>
      </c>
      <c r="J13" s="48" t="s">
        <v>254</v>
      </c>
      <c r="K13" s="48" t="s">
        <v>536</v>
      </c>
      <c r="L13" s="48" t="s">
        <v>148</v>
      </c>
      <c r="M13" s="48" t="s">
        <v>148</v>
      </c>
    </row>
    <row r="14" spans="1:13" ht="30" customHeight="1" x14ac:dyDescent="0.25">
      <c r="A14" s="45"/>
      <c r="B14" s="45"/>
      <c r="C14" s="47"/>
      <c r="D14" s="46" t="s">
        <v>141</v>
      </c>
      <c r="E14" s="54" t="s">
        <v>142</v>
      </c>
      <c r="F14" s="54"/>
      <c r="G14" s="54"/>
      <c r="H14" s="54"/>
      <c r="I14" s="54"/>
      <c r="J14" s="44">
        <v>279000</v>
      </c>
      <c r="K14" s="44">
        <v>300000</v>
      </c>
      <c r="L14" s="44">
        <v>276000</v>
      </c>
      <c r="M14" s="45"/>
    </row>
    <row r="15" spans="1:13" ht="30" customHeight="1" x14ac:dyDescent="0.25">
      <c r="A15" s="45"/>
      <c r="B15" s="45"/>
      <c r="C15" s="47"/>
      <c r="D15" s="47"/>
      <c r="E15" s="47"/>
      <c r="F15" s="54" t="s">
        <v>144</v>
      </c>
      <c r="G15" s="54"/>
      <c r="H15" s="54"/>
      <c r="I15" s="54"/>
      <c r="J15" s="54"/>
      <c r="K15" s="54"/>
      <c r="L15" s="54"/>
      <c r="M15" s="54"/>
    </row>
    <row r="16" spans="1:13" ht="30" customHeight="1" x14ac:dyDescent="0.25">
      <c r="A16" s="45"/>
      <c r="B16" s="45"/>
      <c r="C16" s="47"/>
      <c r="D16" s="47"/>
      <c r="E16" s="47"/>
      <c r="F16" s="47"/>
      <c r="G16" s="54" t="s">
        <v>145</v>
      </c>
      <c r="H16" s="54"/>
      <c r="I16" s="54"/>
      <c r="J16" s="54"/>
      <c r="K16" s="54"/>
      <c r="L16" s="54"/>
      <c r="M16" s="54"/>
    </row>
    <row r="17" spans="1:13" ht="30" customHeight="1" x14ac:dyDescent="0.25">
      <c r="A17" s="45"/>
      <c r="B17" s="45"/>
      <c r="C17" s="47"/>
      <c r="D17" s="47"/>
      <c r="E17" s="47"/>
      <c r="F17" s="47"/>
      <c r="G17" s="47"/>
      <c r="H17" s="54" t="s">
        <v>146</v>
      </c>
      <c r="I17" s="54"/>
      <c r="J17" s="54"/>
      <c r="K17" s="54"/>
      <c r="L17" s="54"/>
      <c r="M17" s="54"/>
    </row>
    <row r="18" spans="1:13" ht="27" x14ac:dyDescent="0.25">
      <c r="A18" s="45"/>
      <c r="B18" s="45"/>
      <c r="C18" s="47"/>
      <c r="D18" s="47"/>
      <c r="E18" s="47"/>
      <c r="F18" s="47"/>
      <c r="G18" s="47"/>
      <c r="H18" s="47"/>
      <c r="I18" s="47" t="s">
        <v>147</v>
      </c>
      <c r="J18" s="48" t="s">
        <v>150</v>
      </c>
      <c r="K18" s="48" t="s">
        <v>149</v>
      </c>
      <c r="L18" s="48" t="s">
        <v>150</v>
      </c>
      <c r="M18" s="48" t="s">
        <v>148</v>
      </c>
    </row>
    <row r="19" spans="1:13" ht="13.5" x14ac:dyDescent="0.25">
      <c r="A19" s="45"/>
      <c r="B19" s="45"/>
      <c r="C19" s="47"/>
      <c r="D19" s="47"/>
      <c r="E19" s="47"/>
      <c r="F19" s="47"/>
      <c r="G19" s="47"/>
      <c r="H19" s="47"/>
      <c r="I19" s="47" t="s">
        <v>151</v>
      </c>
      <c r="J19" s="48" t="s">
        <v>153</v>
      </c>
      <c r="K19" s="48" t="s">
        <v>152</v>
      </c>
      <c r="L19" s="48" t="s">
        <v>153</v>
      </c>
      <c r="M19" s="48" t="s">
        <v>148</v>
      </c>
    </row>
    <row r="20" spans="1:13" ht="27" x14ac:dyDescent="0.25">
      <c r="A20" s="45"/>
      <c r="B20" s="45"/>
      <c r="C20" s="47"/>
      <c r="D20" s="47"/>
      <c r="E20" s="47"/>
      <c r="F20" s="47"/>
      <c r="G20" s="47"/>
      <c r="H20" s="47"/>
      <c r="I20" s="47" t="s">
        <v>154</v>
      </c>
      <c r="J20" s="48" t="s">
        <v>155</v>
      </c>
      <c r="K20" s="48" t="s">
        <v>155</v>
      </c>
      <c r="L20" s="48" t="s">
        <v>155</v>
      </c>
      <c r="M20" s="48" t="s">
        <v>148</v>
      </c>
    </row>
    <row r="21" spans="1:13" ht="30" customHeight="1" x14ac:dyDescent="0.25">
      <c r="A21" s="45"/>
      <c r="B21" s="46" t="s">
        <v>156</v>
      </c>
      <c r="C21" s="54" t="s">
        <v>157</v>
      </c>
      <c r="D21" s="54"/>
      <c r="E21" s="54"/>
      <c r="F21" s="54"/>
      <c r="G21" s="54"/>
      <c r="H21" s="54"/>
      <c r="I21" s="54"/>
      <c r="J21" s="44">
        <v>675839.4</v>
      </c>
      <c r="K21" s="44">
        <v>648805.80000000005</v>
      </c>
      <c r="L21" s="44">
        <v>747956.2</v>
      </c>
      <c r="M21" s="45"/>
    </row>
    <row r="22" spans="1:13" ht="30" customHeight="1" x14ac:dyDescent="0.25">
      <c r="A22" s="45"/>
      <c r="B22" s="45"/>
      <c r="C22" s="47"/>
      <c r="D22" s="46" t="s">
        <v>158</v>
      </c>
      <c r="E22" s="54" t="s">
        <v>159</v>
      </c>
      <c r="F22" s="54"/>
      <c r="G22" s="54"/>
      <c r="H22" s="54"/>
      <c r="I22" s="54"/>
      <c r="J22" s="44">
        <v>675839.4</v>
      </c>
      <c r="K22" s="44">
        <v>648805.80000000005</v>
      </c>
      <c r="L22" s="44">
        <v>648805.80000000005</v>
      </c>
      <c r="M22" s="45"/>
    </row>
    <row r="23" spans="1:13" ht="30" customHeight="1" x14ac:dyDescent="0.25">
      <c r="A23" s="45"/>
      <c r="B23" s="45"/>
      <c r="C23" s="47"/>
      <c r="D23" s="47"/>
      <c r="E23" s="47"/>
      <c r="F23" s="54" t="s">
        <v>160</v>
      </c>
      <c r="G23" s="54"/>
      <c r="H23" s="54"/>
      <c r="I23" s="54"/>
      <c r="J23" s="54"/>
      <c r="K23" s="54"/>
      <c r="L23" s="54"/>
      <c r="M23" s="54"/>
    </row>
    <row r="24" spans="1:13" ht="30" customHeight="1" x14ac:dyDescent="0.25">
      <c r="A24" s="45"/>
      <c r="B24" s="45"/>
      <c r="C24" s="47"/>
      <c r="D24" s="47"/>
      <c r="E24" s="47"/>
      <c r="F24" s="47"/>
      <c r="G24" s="54" t="s">
        <v>145</v>
      </c>
      <c r="H24" s="54"/>
      <c r="I24" s="54"/>
      <c r="J24" s="54"/>
      <c r="K24" s="54"/>
      <c r="L24" s="54"/>
      <c r="M24" s="54"/>
    </row>
    <row r="25" spans="1:13" ht="30" customHeight="1" x14ac:dyDescent="0.25">
      <c r="A25" s="45"/>
      <c r="B25" s="45"/>
      <c r="C25" s="47"/>
      <c r="D25" s="47"/>
      <c r="E25" s="47"/>
      <c r="F25" s="47"/>
      <c r="G25" s="47"/>
      <c r="H25" s="54" t="s">
        <v>161</v>
      </c>
      <c r="I25" s="54"/>
      <c r="J25" s="54"/>
      <c r="K25" s="54"/>
      <c r="L25" s="54"/>
      <c r="M25" s="54"/>
    </row>
    <row r="26" spans="1:13" ht="54" x14ac:dyDescent="0.25">
      <c r="A26" s="45"/>
      <c r="B26" s="45"/>
      <c r="C26" s="47"/>
      <c r="D26" s="47"/>
      <c r="E26" s="47"/>
      <c r="F26" s="47"/>
      <c r="G26" s="47"/>
      <c r="H26" s="47"/>
      <c r="I26" s="47" t="s">
        <v>162</v>
      </c>
      <c r="J26" s="48" t="s">
        <v>537</v>
      </c>
      <c r="K26" s="48" t="s">
        <v>163</v>
      </c>
      <c r="L26" s="48" t="s">
        <v>163</v>
      </c>
      <c r="M26" s="48" t="s">
        <v>148</v>
      </c>
    </row>
    <row r="27" spans="1:13" ht="67.5" x14ac:dyDescent="0.25">
      <c r="A27" s="45"/>
      <c r="B27" s="45"/>
      <c r="C27" s="47"/>
      <c r="D27" s="47"/>
      <c r="E27" s="47"/>
      <c r="F27" s="47"/>
      <c r="G27" s="47"/>
      <c r="H27" s="47"/>
      <c r="I27" s="47" t="s">
        <v>164</v>
      </c>
      <c r="J27" s="48" t="s">
        <v>538</v>
      </c>
      <c r="K27" s="48" t="s">
        <v>165</v>
      </c>
      <c r="L27" s="48" t="s">
        <v>165</v>
      </c>
      <c r="M27" s="48" t="s">
        <v>148</v>
      </c>
    </row>
    <row r="28" spans="1:13" ht="27" x14ac:dyDescent="0.25">
      <c r="A28" s="45"/>
      <c r="B28" s="45"/>
      <c r="C28" s="47"/>
      <c r="D28" s="47"/>
      <c r="E28" s="47"/>
      <c r="F28" s="47"/>
      <c r="G28" s="47"/>
      <c r="H28" s="47"/>
      <c r="I28" s="47" t="s">
        <v>166</v>
      </c>
      <c r="J28" s="48" t="s">
        <v>167</v>
      </c>
      <c r="K28" s="48" t="s">
        <v>167</v>
      </c>
      <c r="L28" s="48" t="s">
        <v>167</v>
      </c>
      <c r="M28" s="48" t="s">
        <v>148</v>
      </c>
    </row>
    <row r="29" spans="1:13" ht="54" x14ac:dyDescent="0.25">
      <c r="A29" s="45"/>
      <c r="B29" s="45"/>
      <c r="C29" s="47"/>
      <c r="D29" s="47"/>
      <c r="E29" s="47"/>
      <c r="F29" s="47"/>
      <c r="G29" s="47"/>
      <c r="H29" s="47"/>
      <c r="I29" s="47" t="s">
        <v>168</v>
      </c>
      <c r="J29" s="48" t="s">
        <v>539</v>
      </c>
      <c r="K29" s="48" t="s">
        <v>169</v>
      </c>
      <c r="L29" s="48" t="s">
        <v>170</v>
      </c>
      <c r="M29" s="48" t="s">
        <v>148</v>
      </c>
    </row>
    <row r="30" spans="1:13" ht="54" x14ac:dyDescent="0.25">
      <c r="A30" s="45"/>
      <c r="B30" s="45"/>
      <c r="C30" s="47"/>
      <c r="D30" s="47"/>
      <c r="E30" s="47"/>
      <c r="F30" s="47"/>
      <c r="G30" s="47"/>
      <c r="H30" s="47"/>
      <c r="I30" s="47" t="s">
        <v>171</v>
      </c>
      <c r="J30" s="48" t="s">
        <v>540</v>
      </c>
      <c r="K30" s="48" t="s">
        <v>172</v>
      </c>
      <c r="L30" s="48" t="s">
        <v>172</v>
      </c>
      <c r="M30" s="48" t="s">
        <v>148</v>
      </c>
    </row>
    <row r="31" spans="1:13" ht="54" x14ac:dyDescent="0.25">
      <c r="A31" s="45"/>
      <c r="B31" s="45"/>
      <c r="C31" s="47"/>
      <c r="D31" s="47"/>
      <c r="E31" s="47"/>
      <c r="F31" s="47"/>
      <c r="G31" s="47"/>
      <c r="H31" s="47"/>
      <c r="I31" s="47" t="s">
        <v>173</v>
      </c>
      <c r="J31" s="48" t="s">
        <v>541</v>
      </c>
      <c r="K31" s="48" t="s">
        <v>174</v>
      </c>
      <c r="L31" s="48" t="s">
        <v>174</v>
      </c>
      <c r="M31" s="48" t="s">
        <v>148</v>
      </c>
    </row>
    <row r="32" spans="1:13" ht="40.5" x14ac:dyDescent="0.25">
      <c r="A32" s="45"/>
      <c r="B32" s="45"/>
      <c r="C32" s="47"/>
      <c r="D32" s="47"/>
      <c r="E32" s="47"/>
      <c r="F32" s="47"/>
      <c r="G32" s="47"/>
      <c r="H32" s="47"/>
      <c r="I32" s="47" t="s">
        <v>175</v>
      </c>
      <c r="J32" s="48" t="s">
        <v>176</v>
      </c>
      <c r="K32" s="48" t="s">
        <v>176</v>
      </c>
      <c r="L32" s="48" t="s">
        <v>176</v>
      </c>
      <c r="M32" s="48" t="s">
        <v>148</v>
      </c>
    </row>
    <row r="33" spans="1:13" ht="30" customHeight="1" x14ac:dyDescent="0.25">
      <c r="A33" s="45"/>
      <c r="B33" s="45"/>
      <c r="C33" s="47"/>
      <c r="D33" s="46" t="s">
        <v>177</v>
      </c>
      <c r="E33" s="54" t="s">
        <v>178</v>
      </c>
      <c r="F33" s="54"/>
      <c r="G33" s="54"/>
      <c r="H33" s="54"/>
      <c r="I33" s="54"/>
      <c r="J33" s="46" t="s">
        <v>143</v>
      </c>
      <c r="K33" s="46" t="s">
        <v>143</v>
      </c>
      <c r="L33" s="44">
        <v>99150.399999999994</v>
      </c>
      <c r="M33" s="45"/>
    </row>
    <row r="34" spans="1:13" ht="30" customHeight="1" x14ac:dyDescent="0.25">
      <c r="A34" s="45"/>
      <c r="B34" s="45"/>
      <c r="C34" s="47"/>
      <c r="D34" s="47"/>
      <c r="E34" s="47"/>
      <c r="F34" s="54" t="s">
        <v>179</v>
      </c>
      <c r="G34" s="54"/>
      <c r="H34" s="54"/>
      <c r="I34" s="54"/>
      <c r="J34" s="54"/>
      <c r="K34" s="54"/>
      <c r="L34" s="54"/>
      <c r="M34" s="54"/>
    </row>
    <row r="35" spans="1:13" ht="30" customHeight="1" x14ac:dyDescent="0.25">
      <c r="A35" s="45"/>
      <c r="B35" s="45"/>
      <c r="C35" s="47"/>
      <c r="D35" s="47"/>
      <c r="E35" s="47"/>
      <c r="F35" s="47"/>
      <c r="G35" s="54" t="s">
        <v>180</v>
      </c>
      <c r="H35" s="54"/>
      <c r="I35" s="54"/>
      <c r="J35" s="54"/>
      <c r="K35" s="54"/>
      <c r="L35" s="54"/>
      <c r="M35" s="54"/>
    </row>
    <row r="36" spans="1:13" ht="30" customHeight="1" x14ac:dyDescent="0.25">
      <c r="A36" s="45"/>
      <c r="B36" s="45"/>
      <c r="C36" s="47"/>
      <c r="D36" s="47"/>
      <c r="E36" s="47"/>
      <c r="F36" s="47"/>
      <c r="G36" s="47"/>
      <c r="H36" s="54" t="s">
        <v>181</v>
      </c>
      <c r="I36" s="54"/>
      <c r="J36" s="54"/>
      <c r="K36" s="54"/>
      <c r="L36" s="54"/>
      <c r="M36" s="54"/>
    </row>
    <row r="37" spans="1:13" ht="13.5" x14ac:dyDescent="0.25">
      <c r="A37" s="45"/>
      <c r="B37" s="45"/>
      <c r="C37" s="47"/>
      <c r="D37" s="47"/>
      <c r="E37" s="47"/>
      <c r="F37" s="47"/>
      <c r="G37" s="47"/>
      <c r="H37" s="47"/>
      <c r="I37" s="47" t="s">
        <v>182</v>
      </c>
      <c r="J37" s="48" t="s">
        <v>148</v>
      </c>
      <c r="K37" s="48" t="s">
        <v>148</v>
      </c>
      <c r="L37" s="48" t="s">
        <v>183</v>
      </c>
      <c r="M37" s="48" t="s">
        <v>148</v>
      </c>
    </row>
    <row r="38" spans="1:13" ht="13.5" x14ac:dyDescent="0.25">
      <c r="A38" s="45"/>
      <c r="B38" s="45"/>
      <c r="C38" s="47"/>
      <c r="D38" s="47"/>
      <c r="E38" s="47"/>
      <c r="F38" s="47"/>
      <c r="G38" s="47"/>
      <c r="H38" s="47"/>
      <c r="I38" s="47" t="s">
        <v>184</v>
      </c>
      <c r="J38" s="48" t="s">
        <v>148</v>
      </c>
      <c r="K38" s="48" t="s">
        <v>148</v>
      </c>
      <c r="L38" s="48" t="s">
        <v>185</v>
      </c>
      <c r="M38" s="48" t="s">
        <v>148</v>
      </c>
    </row>
    <row r="39" spans="1:13" ht="30" customHeight="1" x14ac:dyDescent="0.25">
      <c r="A39" s="45"/>
      <c r="B39" s="46" t="s">
        <v>186</v>
      </c>
      <c r="C39" s="54" t="s">
        <v>187</v>
      </c>
      <c r="D39" s="54"/>
      <c r="E39" s="54"/>
      <c r="F39" s="54"/>
      <c r="G39" s="54"/>
      <c r="H39" s="54"/>
      <c r="I39" s="54"/>
      <c r="J39" s="44">
        <v>13006240</v>
      </c>
      <c r="K39" s="44">
        <v>14924221.5</v>
      </c>
      <c r="L39" s="44">
        <v>14070326.5</v>
      </c>
      <c r="M39" s="45"/>
    </row>
    <row r="40" spans="1:13" ht="30" customHeight="1" x14ac:dyDescent="0.25">
      <c r="A40" s="45"/>
      <c r="B40" s="45"/>
      <c r="C40" s="47"/>
      <c r="D40" s="46" t="s">
        <v>188</v>
      </c>
      <c r="E40" s="54" t="s">
        <v>189</v>
      </c>
      <c r="F40" s="54"/>
      <c r="G40" s="54"/>
      <c r="H40" s="54"/>
      <c r="I40" s="54"/>
      <c r="J40" s="44">
        <v>12909507.4</v>
      </c>
      <c r="K40" s="44">
        <v>13705364.800000001</v>
      </c>
      <c r="L40" s="44">
        <v>13639803.1</v>
      </c>
      <c r="M40" s="45"/>
    </row>
    <row r="41" spans="1:13" ht="30" customHeight="1" x14ac:dyDescent="0.25">
      <c r="A41" s="45"/>
      <c r="B41" s="45"/>
      <c r="C41" s="47"/>
      <c r="D41" s="47"/>
      <c r="E41" s="47"/>
      <c r="F41" s="54" t="s">
        <v>190</v>
      </c>
      <c r="G41" s="54"/>
      <c r="H41" s="54"/>
      <c r="I41" s="54"/>
      <c r="J41" s="54"/>
      <c r="K41" s="54"/>
      <c r="L41" s="54"/>
      <c r="M41" s="54"/>
    </row>
    <row r="42" spans="1:13" ht="30" customHeight="1" x14ac:dyDescent="0.25">
      <c r="A42" s="45"/>
      <c r="B42" s="45"/>
      <c r="C42" s="47"/>
      <c r="D42" s="47"/>
      <c r="E42" s="47"/>
      <c r="F42" s="47"/>
      <c r="G42" s="54" t="s">
        <v>145</v>
      </c>
      <c r="H42" s="54"/>
      <c r="I42" s="54"/>
      <c r="J42" s="54"/>
      <c r="K42" s="54"/>
      <c r="L42" s="54"/>
      <c r="M42" s="54"/>
    </row>
    <row r="43" spans="1:13" ht="30" customHeight="1" x14ac:dyDescent="0.25">
      <c r="A43" s="45"/>
      <c r="B43" s="45"/>
      <c r="C43" s="47"/>
      <c r="D43" s="47"/>
      <c r="E43" s="47"/>
      <c r="F43" s="47"/>
      <c r="G43" s="47"/>
      <c r="H43" s="54" t="s">
        <v>191</v>
      </c>
      <c r="I43" s="54"/>
      <c r="J43" s="54"/>
      <c r="K43" s="54"/>
      <c r="L43" s="54"/>
      <c r="M43" s="54"/>
    </row>
    <row r="44" spans="1:13" ht="13.5" x14ac:dyDescent="0.25">
      <c r="A44" s="45"/>
      <c r="B44" s="45"/>
      <c r="C44" s="47"/>
      <c r="D44" s="47"/>
      <c r="E44" s="47"/>
      <c r="F44" s="47"/>
      <c r="G44" s="47"/>
      <c r="H44" s="47"/>
      <c r="I44" s="47" t="s">
        <v>192</v>
      </c>
      <c r="J44" s="48" t="s">
        <v>193</v>
      </c>
      <c r="K44" s="48" t="s">
        <v>194</v>
      </c>
      <c r="L44" s="48" t="s">
        <v>195</v>
      </c>
      <c r="M44" s="48" t="s">
        <v>148</v>
      </c>
    </row>
    <row r="45" spans="1:13" ht="13.5" x14ac:dyDescent="0.25">
      <c r="A45" s="45"/>
      <c r="B45" s="45"/>
      <c r="C45" s="47"/>
      <c r="D45" s="47"/>
      <c r="E45" s="47"/>
      <c r="F45" s="47"/>
      <c r="G45" s="47"/>
      <c r="H45" s="47"/>
      <c r="I45" s="47" t="s">
        <v>196</v>
      </c>
      <c r="J45" s="48" t="s">
        <v>197</v>
      </c>
      <c r="K45" s="48" t="s">
        <v>198</v>
      </c>
      <c r="L45" s="48" t="s">
        <v>199</v>
      </c>
      <c r="M45" s="48" t="s">
        <v>148</v>
      </c>
    </row>
    <row r="46" spans="1:13" ht="27" x14ac:dyDescent="0.25">
      <c r="A46" s="45"/>
      <c r="B46" s="45"/>
      <c r="C46" s="47"/>
      <c r="D46" s="47"/>
      <c r="E46" s="47"/>
      <c r="F46" s="47"/>
      <c r="G46" s="47"/>
      <c r="H46" s="47"/>
      <c r="I46" s="47" t="s">
        <v>200</v>
      </c>
      <c r="J46" s="48" t="s">
        <v>201</v>
      </c>
      <c r="K46" s="48" t="s">
        <v>202</v>
      </c>
      <c r="L46" s="48" t="s">
        <v>203</v>
      </c>
      <c r="M46" s="48" t="s">
        <v>148</v>
      </c>
    </row>
    <row r="47" spans="1:13" ht="27" x14ac:dyDescent="0.25">
      <c r="A47" s="45"/>
      <c r="B47" s="45"/>
      <c r="C47" s="47"/>
      <c r="D47" s="47"/>
      <c r="E47" s="47"/>
      <c r="F47" s="47"/>
      <c r="G47" s="47"/>
      <c r="H47" s="47"/>
      <c r="I47" s="47" t="s">
        <v>204</v>
      </c>
      <c r="J47" s="48" t="s">
        <v>202</v>
      </c>
      <c r="K47" s="48" t="s">
        <v>205</v>
      </c>
      <c r="L47" s="48" t="s">
        <v>202</v>
      </c>
      <c r="M47" s="48" t="s">
        <v>148</v>
      </c>
    </row>
    <row r="48" spans="1:13" ht="27" x14ac:dyDescent="0.25">
      <c r="A48" s="45"/>
      <c r="B48" s="45"/>
      <c r="C48" s="47"/>
      <c r="D48" s="47"/>
      <c r="E48" s="47"/>
      <c r="F48" s="47"/>
      <c r="G48" s="47"/>
      <c r="H48" s="47"/>
      <c r="I48" s="47" t="s">
        <v>206</v>
      </c>
      <c r="J48" s="48" t="s">
        <v>207</v>
      </c>
      <c r="K48" s="48" t="s">
        <v>207</v>
      </c>
      <c r="L48" s="48" t="s">
        <v>207</v>
      </c>
      <c r="M48" s="48" t="s">
        <v>148</v>
      </c>
    </row>
    <row r="49" spans="1:13" ht="27" x14ac:dyDescent="0.25">
      <c r="A49" s="45"/>
      <c r="B49" s="45"/>
      <c r="C49" s="47"/>
      <c r="D49" s="47"/>
      <c r="E49" s="47"/>
      <c r="F49" s="47"/>
      <c r="G49" s="47"/>
      <c r="H49" s="47"/>
      <c r="I49" s="47" t="s">
        <v>208</v>
      </c>
      <c r="J49" s="48" t="s">
        <v>209</v>
      </c>
      <c r="K49" s="48" t="s">
        <v>210</v>
      </c>
      <c r="L49" s="48" t="s">
        <v>209</v>
      </c>
      <c r="M49" s="48" t="s">
        <v>148</v>
      </c>
    </row>
    <row r="50" spans="1:13" ht="30" customHeight="1" x14ac:dyDescent="0.25">
      <c r="A50" s="45"/>
      <c r="B50" s="45"/>
      <c r="C50" s="47"/>
      <c r="D50" s="46" t="s">
        <v>211</v>
      </c>
      <c r="E50" s="54" t="s">
        <v>212</v>
      </c>
      <c r="F50" s="54"/>
      <c r="G50" s="54"/>
      <c r="H50" s="54"/>
      <c r="I50" s="54"/>
      <c r="J50" s="44">
        <v>36356.699999999997</v>
      </c>
      <c r="K50" s="44">
        <v>36356.699999999997</v>
      </c>
      <c r="L50" s="44">
        <v>36356.699999999997</v>
      </c>
      <c r="M50" s="45"/>
    </row>
    <row r="51" spans="1:13" ht="30" customHeight="1" x14ac:dyDescent="0.25">
      <c r="A51" s="45"/>
      <c r="B51" s="45"/>
      <c r="C51" s="47"/>
      <c r="D51" s="47"/>
      <c r="E51" s="47"/>
      <c r="F51" s="54" t="s">
        <v>213</v>
      </c>
      <c r="G51" s="54"/>
      <c r="H51" s="54"/>
      <c r="I51" s="54"/>
      <c r="J51" s="54"/>
      <c r="K51" s="54"/>
      <c r="L51" s="54"/>
      <c r="M51" s="54"/>
    </row>
    <row r="52" spans="1:13" ht="30" customHeight="1" x14ac:dyDescent="0.25">
      <c r="A52" s="45"/>
      <c r="B52" s="45"/>
      <c r="C52" s="47"/>
      <c r="D52" s="47"/>
      <c r="E52" s="47"/>
      <c r="F52" s="47"/>
      <c r="G52" s="54" t="s">
        <v>145</v>
      </c>
      <c r="H52" s="54"/>
      <c r="I52" s="54"/>
      <c r="J52" s="54"/>
      <c r="K52" s="54"/>
      <c r="L52" s="54"/>
      <c r="M52" s="54"/>
    </row>
    <row r="53" spans="1:13" ht="30" customHeight="1" x14ac:dyDescent="0.25">
      <c r="A53" s="45"/>
      <c r="B53" s="45"/>
      <c r="C53" s="47"/>
      <c r="D53" s="47"/>
      <c r="E53" s="47"/>
      <c r="F53" s="47"/>
      <c r="G53" s="47"/>
      <c r="H53" s="54" t="s">
        <v>191</v>
      </c>
      <c r="I53" s="54"/>
      <c r="J53" s="54"/>
      <c r="K53" s="54"/>
      <c r="L53" s="54"/>
      <c r="M53" s="54"/>
    </row>
    <row r="54" spans="1:13" ht="40.5" x14ac:dyDescent="0.25">
      <c r="A54" s="45"/>
      <c r="B54" s="45"/>
      <c r="C54" s="47"/>
      <c r="D54" s="47"/>
      <c r="E54" s="47"/>
      <c r="F54" s="47"/>
      <c r="G54" s="47"/>
      <c r="H54" s="47"/>
      <c r="I54" s="47" t="s">
        <v>214</v>
      </c>
      <c r="J54" s="48" t="s">
        <v>201</v>
      </c>
      <c r="K54" s="48" t="s">
        <v>185</v>
      </c>
      <c r="L54" s="48" t="s">
        <v>207</v>
      </c>
      <c r="M54" s="48" t="s">
        <v>148</v>
      </c>
    </row>
    <row r="55" spans="1:13" ht="40.5" x14ac:dyDescent="0.25">
      <c r="A55" s="45"/>
      <c r="B55" s="45"/>
      <c r="C55" s="47"/>
      <c r="D55" s="47"/>
      <c r="E55" s="47"/>
      <c r="F55" s="47"/>
      <c r="G55" s="47"/>
      <c r="H55" s="47"/>
      <c r="I55" s="47" t="s">
        <v>215</v>
      </c>
      <c r="J55" s="48" t="s">
        <v>201</v>
      </c>
      <c r="K55" s="48" t="s">
        <v>207</v>
      </c>
      <c r="L55" s="48" t="s">
        <v>207</v>
      </c>
      <c r="M55" s="48" t="s">
        <v>148</v>
      </c>
    </row>
    <row r="56" spans="1:13" ht="81" x14ac:dyDescent="0.25">
      <c r="A56" s="45"/>
      <c r="B56" s="45"/>
      <c r="C56" s="47"/>
      <c r="D56" s="47"/>
      <c r="E56" s="47"/>
      <c r="F56" s="47"/>
      <c r="G56" s="47"/>
      <c r="H56" s="47"/>
      <c r="I56" s="47" t="s">
        <v>216</v>
      </c>
      <c r="J56" s="48" t="s">
        <v>217</v>
      </c>
      <c r="K56" s="48" t="s">
        <v>218</v>
      </c>
      <c r="L56" s="48" t="s">
        <v>219</v>
      </c>
      <c r="M56" s="48" t="s">
        <v>148</v>
      </c>
    </row>
    <row r="57" spans="1:13" ht="67.5" x14ac:dyDescent="0.25">
      <c r="A57" s="45"/>
      <c r="B57" s="45"/>
      <c r="C57" s="47"/>
      <c r="D57" s="47"/>
      <c r="E57" s="47"/>
      <c r="F57" s="47"/>
      <c r="G57" s="47"/>
      <c r="H57" s="47"/>
      <c r="I57" s="47" t="s">
        <v>220</v>
      </c>
      <c r="J57" s="48" t="s">
        <v>221</v>
      </c>
      <c r="K57" s="48" t="s">
        <v>222</v>
      </c>
      <c r="L57" s="48" t="s">
        <v>223</v>
      </c>
      <c r="M57" s="48" t="s">
        <v>148</v>
      </c>
    </row>
    <row r="58" spans="1:13" ht="30" customHeight="1" x14ac:dyDescent="0.25">
      <c r="A58" s="45"/>
      <c r="B58" s="45"/>
      <c r="C58" s="47"/>
      <c r="D58" s="46" t="s">
        <v>542</v>
      </c>
      <c r="E58" s="54" t="s">
        <v>543</v>
      </c>
      <c r="F58" s="54"/>
      <c r="G58" s="54"/>
      <c r="H58" s="54"/>
      <c r="I58" s="54"/>
      <c r="J58" s="44">
        <v>60375.9</v>
      </c>
      <c r="K58" s="46" t="s">
        <v>143</v>
      </c>
      <c r="L58" s="46" t="s">
        <v>143</v>
      </c>
      <c r="M58" s="45"/>
    </row>
    <row r="59" spans="1:13" ht="30" customHeight="1" x14ac:dyDescent="0.25">
      <c r="A59" s="45"/>
      <c r="B59" s="45"/>
      <c r="C59" s="47"/>
      <c r="D59" s="47"/>
      <c r="E59" s="47"/>
      <c r="F59" s="54" t="s">
        <v>544</v>
      </c>
      <c r="G59" s="54"/>
      <c r="H59" s="54"/>
      <c r="I59" s="54"/>
      <c r="J59" s="54"/>
      <c r="K59" s="54"/>
      <c r="L59" s="54"/>
      <c r="M59" s="54"/>
    </row>
    <row r="60" spans="1:13" ht="30" customHeight="1" x14ac:dyDescent="0.25">
      <c r="A60" s="45"/>
      <c r="B60" s="45"/>
      <c r="C60" s="47"/>
      <c r="D60" s="47"/>
      <c r="E60" s="47"/>
      <c r="F60" s="47"/>
      <c r="G60" s="54" t="s">
        <v>145</v>
      </c>
      <c r="H60" s="54"/>
      <c r="I60" s="54"/>
      <c r="J60" s="54"/>
      <c r="K60" s="54"/>
      <c r="L60" s="54"/>
      <c r="M60" s="54"/>
    </row>
    <row r="61" spans="1:13" ht="30" customHeight="1" x14ac:dyDescent="0.25">
      <c r="A61" s="45"/>
      <c r="B61" s="45"/>
      <c r="C61" s="47"/>
      <c r="D61" s="47"/>
      <c r="E61" s="47"/>
      <c r="F61" s="47"/>
      <c r="G61" s="47"/>
      <c r="H61" s="54" t="s">
        <v>191</v>
      </c>
      <c r="I61" s="54"/>
      <c r="J61" s="54"/>
      <c r="K61" s="54"/>
      <c r="L61" s="54"/>
      <c r="M61" s="54"/>
    </row>
    <row r="62" spans="1:13" ht="13.5" x14ac:dyDescent="0.25">
      <c r="A62" s="45"/>
      <c r="B62" s="45"/>
      <c r="C62" s="47"/>
      <c r="D62" s="47"/>
      <c r="E62" s="47"/>
      <c r="F62" s="47"/>
      <c r="G62" s="47"/>
      <c r="H62" s="47"/>
      <c r="I62" s="47" t="s">
        <v>545</v>
      </c>
      <c r="J62" s="48" t="s">
        <v>546</v>
      </c>
      <c r="K62" s="48" t="s">
        <v>148</v>
      </c>
      <c r="L62" s="48" t="s">
        <v>148</v>
      </c>
      <c r="M62" s="48" t="s">
        <v>148</v>
      </c>
    </row>
    <row r="63" spans="1:13" ht="29.1" customHeight="1" x14ac:dyDescent="0.25">
      <c r="A63" s="45"/>
      <c r="B63" s="45"/>
      <c r="C63" s="47"/>
      <c r="D63" s="46" t="s">
        <v>224</v>
      </c>
      <c r="E63" s="54" t="s">
        <v>225</v>
      </c>
      <c r="F63" s="54"/>
      <c r="G63" s="54"/>
      <c r="H63" s="54"/>
      <c r="I63" s="54"/>
      <c r="J63" s="46" t="s">
        <v>143</v>
      </c>
      <c r="K63" s="44">
        <v>1182500</v>
      </c>
      <c r="L63" s="44">
        <v>394166.7</v>
      </c>
      <c r="M63" s="45"/>
    </row>
    <row r="64" spans="1:13" ht="30" customHeight="1" x14ac:dyDescent="0.25">
      <c r="A64" s="45"/>
      <c r="B64" s="45"/>
      <c r="C64" s="47"/>
      <c r="D64" s="47"/>
      <c r="E64" s="47"/>
      <c r="F64" s="54" t="s">
        <v>226</v>
      </c>
      <c r="G64" s="54"/>
      <c r="H64" s="54"/>
      <c r="I64" s="54"/>
      <c r="J64" s="54"/>
      <c r="K64" s="54"/>
      <c r="L64" s="54"/>
      <c r="M64" s="54"/>
    </row>
    <row r="65" spans="1:13" ht="30" customHeight="1" x14ac:dyDescent="0.25">
      <c r="A65" s="45"/>
      <c r="B65" s="45"/>
      <c r="C65" s="47"/>
      <c r="D65" s="47"/>
      <c r="E65" s="47"/>
      <c r="F65" s="47"/>
      <c r="G65" s="54" t="s">
        <v>180</v>
      </c>
      <c r="H65" s="54"/>
      <c r="I65" s="54"/>
      <c r="J65" s="54"/>
      <c r="K65" s="54"/>
      <c r="L65" s="54"/>
      <c r="M65" s="54"/>
    </row>
    <row r="66" spans="1:13" ht="30" customHeight="1" x14ac:dyDescent="0.25">
      <c r="A66" s="45"/>
      <c r="B66" s="45"/>
      <c r="C66" s="47"/>
      <c r="D66" s="47"/>
      <c r="E66" s="47"/>
      <c r="F66" s="47"/>
      <c r="G66" s="47"/>
      <c r="H66" s="54" t="s">
        <v>227</v>
      </c>
      <c r="I66" s="54"/>
      <c r="J66" s="54"/>
      <c r="K66" s="54"/>
      <c r="L66" s="54"/>
      <c r="M66" s="54"/>
    </row>
    <row r="67" spans="1:13" ht="13.5" x14ac:dyDescent="0.25">
      <c r="A67" s="45"/>
      <c r="B67" s="45"/>
      <c r="C67" s="47"/>
      <c r="D67" s="47"/>
      <c r="E67" s="47"/>
      <c r="F67" s="47"/>
      <c r="G67" s="47"/>
      <c r="H67" s="47"/>
      <c r="I67" s="47" t="s">
        <v>228</v>
      </c>
      <c r="J67" s="48" t="s">
        <v>148</v>
      </c>
      <c r="K67" s="48" t="s">
        <v>229</v>
      </c>
      <c r="L67" s="48" t="s">
        <v>230</v>
      </c>
      <c r="M67" s="48" t="s">
        <v>148</v>
      </c>
    </row>
    <row r="68" spans="1:13" ht="27" x14ac:dyDescent="0.25">
      <c r="A68" s="45"/>
      <c r="B68" s="45"/>
      <c r="C68" s="47"/>
      <c r="D68" s="47"/>
      <c r="E68" s="47"/>
      <c r="F68" s="47"/>
      <c r="G68" s="47"/>
      <c r="H68" s="47"/>
      <c r="I68" s="47" t="s">
        <v>231</v>
      </c>
      <c r="J68" s="48" t="s">
        <v>148</v>
      </c>
      <c r="K68" s="48" t="s">
        <v>232</v>
      </c>
      <c r="L68" s="48" t="s">
        <v>165</v>
      </c>
      <c r="M68" s="48" t="s">
        <v>148</v>
      </c>
    </row>
    <row r="69" spans="1:13" ht="30" customHeight="1" x14ac:dyDescent="0.25">
      <c r="A69" s="45"/>
      <c r="B69" s="46" t="s">
        <v>233</v>
      </c>
      <c r="C69" s="54" t="s">
        <v>234</v>
      </c>
      <c r="D69" s="54"/>
      <c r="E69" s="54"/>
      <c r="F69" s="54"/>
      <c r="G69" s="54"/>
      <c r="H69" s="54"/>
      <c r="I69" s="54"/>
      <c r="J69" s="44">
        <v>754022.1</v>
      </c>
      <c r="K69" s="44">
        <v>2129865.2000000002</v>
      </c>
      <c r="L69" s="44">
        <v>1554654</v>
      </c>
      <c r="M69" s="45"/>
    </row>
    <row r="70" spans="1:13" ht="30" customHeight="1" x14ac:dyDescent="0.25">
      <c r="A70" s="45"/>
      <c r="B70" s="45"/>
      <c r="C70" s="47"/>
      <c r="D70" s="46" t="s">
        <v>235</v>
      </c>
      <c r="E70" s="54" t="s">
        <v>236</v>
      </c>
      <c r="F70" s="54"/>
      <c r="G70" s="54"/>
      <c r="H70" s="54"/>
      <c r="I70" s="54"/>
      <c r="J70" s="44">
        <v>384323.6</v>
      </c>
      <c r="K70" s="44">
        <v>1480582.2</v>
      </c>
      <c r="L70" s="44">
        <v>784346.3</v>
      </c>
      <c r="M70" s="45"/>
    </row>
    <row r="71" spans="1:13" ht="30" customHeight="1" x14ac:dyDescent="0.25">
      <c r="A71" s="45"/>
      <c r="B71" s="45"/>
      <c r="C71" s="47"/>
      <c r="D71" s="47"/>
      <c r="E71" s="47"/>
      <c r="F71" s="54" t="s">
        <v>237</v>
      </c>
      <c r="G71" s="54"/>
      <c r="H71" s="54"/>
      <c r="I71" s="54"/>
      <c r="J71" s="54"/>
      <c r="K71" s="54"/>
      <c r="L71" s="54"/>
      <c r="M71" s="54"/>
    </row>
    <row r="72" spans="1:13" ht="30" customHeight="1" x14ac:dyDescent="0.25">
      <c r="A72" s="45"/>
      <c r="B72" s="45"/>
      <c r="C72" s="47"/>
      <c r="D72" s="47"/>
      <c r="E72" s="47"/>
      <c r="F72" s="47"/>
      <c r="G72" s="54" t="s">
        <v>145</v>
      </c>
      <c r="H72" s="54"/>
      <c r="I72" s="54"/>
      <c r="J72" s="54"/>
      <c r="K72" s="54"/>
      <c r="L72" s="54"/>
      <c r="M72" s="54"/>
    </row>
    <row r="73" spans="1:13" ht="30" customHeight="1" x14ac:dyDescent="0.25">
      <c r="A73" s="45"/>
      <c r="B73" s="45"/>
      <c r="C73" s="47"/>
      <c r="D73" s="47"/>
      <c r="E73" s="47"/>
      <c r="F73" s="47"/>
      <c r="G73" s="47"/>
      <c r="H73" s="54" t="s">
        <v>547</v>
      </c>
      <c r="I73" s="54"/>
      <c r="J73" s="54"/>
      <c r="K73" s="54"/>
      <c r="L73" s="54"/>
      <c r="M73" s="54"/>
    </row>
    <row r="74" spans="1:13" ht="27" x14ac:dyDescent="0.25">
      <c r="A74" s="45"/>
      <c r="B74" s="45"/>
      <c r="C74" s="47"/>
      <c r="D74" s="47"/>
      <c r="E74" s="47"/>
      <c r="F74" s="47"/>
      <c r="G74" s="47"/>
      <c r="H74" s="47"/>
      <c r="I74" s="47" t="s">
        <v>238</v>
      </c>
      <c r="J74" s="48" t="s">
        <v>239</v>
      </c>
      <c r="K74" s="48" t="s">
        <v>240</v>
      </c>
      <c r="L74" s="48" t="s">
        <v>201</v>
      </c>
      <c r="M74" s="48" t="s">
        <v>148</v>
      </c>
    </row>
    <row r="75" spans="1:13" ht="40.5" x14ac:dyDescent="0.25">
      <c r="A75" s="45"/>
      <c r="B75" s="45"/>
      <c r="C75" s="47"/>
      <c r="D75" s="47"/>
      <c r="E75" s="47"/>
      <c r="F75" s="47"/>
      <c r="G75" s="47"/>
      <c r="H75" s="47"/>
      <c r="I75" s="47" t="s">
        <v>241</v>
      </c>
      <c r="J75" s="48" t="s">
        <v>229</v>
      </c>
      <c r="K75" s="48" t="s">
        <v>242</v>
      </c>
      <c r="L75" s="48" t="s">
        <v>201</v>
      </c>
      <c r="M75" s="48" t="s">
        <v>148</v>
      </c>
    </row>
    <row r="76" spans="1:13" ht="54" x14ac:dyDescent="0.25">
      <c r="A76" s="45"/>
      <c r="B76" s="45"/>
      <c r="C76" s="47"/>
      <c r="D76" s="47"/>
      <c r="E76" s="47"/>
      <c r="F76" s="47"/>
      <c r="G76" s="47"/>
      <c r="H76" s="47"/>
      <c r="I76" s="47" t="s">
        <v>243</v>
      </c>
      <c r="J76" s="48" t="s">
        <v>244</v>
      </c>
      <c r="K76" s="48" t="s">
        <v>244</v>
      </c>
      <c r="L76" s="48" t="s">
        <v>244</v>
      </c>
      <c r="M76" s="48" t="s">
        <v>148</v>
      </c>
    </row>
    <row r="77" spans="1:13" ht="54" x14ac:dyDescent="0.25">
      <c r="A77" s="45"/>
      <c r="B77" s="45"/>
      <c r="C77" s="47"/>
      <c r="D77" s="47"/>
      <c r="E77" s="47"/>
      <c r="F77" s="47"/>
      <c r="G77" s="47"/>
      <c r="H77" s="47"/>
      <c r="I77" s="47" t="s">
        <v>245</v>
      </c>
      <c r="J77" s="48" t="s">
        <v>244</v>
      </c>
      <c r="K77" s="48" t="s">
        <v>244</v>
      </c>
      <c r="L77" s="48" t="s">
        <v>244</v>
      </c>
      <c r="M77" s="48" t="s">
        <v>148</v>
      </c>
    </row>
    <row r="78" spans="1:13" ht="27" x14ac:dyDescent="0.25">
      <c r="A78" s="45"/>
      <c r="B78" s="45"/>
      <c r="C78" s="47"/>
      <c r="D78" s="47"/>
      <c r="E78" s="47"/>
      <c r="F78" s="47"/>
      <c r="G78" s="47"/>
      <c r="H78" s="47"/>
      <c r="I78" s="47" t="s">
        <v>246</v>
      </c>
      <c r="J78" s="48" t="s">
        <v>247</v>
      </c>
      <c r="K78" s="48" t="s">
        <v>248</v>
      </c>
      <c r="L78" s="48" t="s">
        <v>248</v>
      </c>
      <c r="M78" s="48" t="s">
        <v>148</v>
      </c>
    </row>
    <row r="79" spans="1:13" ht="27" x14ac:dyDescent="0.25">
      <c r="A79" s="45"/>
      <c r="B79" s="45"/>
      <c r="C79" s="47"/>
      <c r="D79" s="47"/>
      <c r="E79" s="47"/>
      <c r="F79" s="47"/>
      <c r="G79" s="47"/>
      <c r="H79" s="47"/>
      <c r="I79" s="47" t="s">
        <v>249</v>
      </c>
      <c r="J79" s="48" t="s">
        <v>247</v>
      </c>
      <c r="K79" s="48" t="s">
        <v>248</v>
      </c>
      <c r="L79" s="48" t="s">
        <v>248</v>
      </c>
      <c r="M79" s="48" t="s">
        <v>148</v>
      </c>
    </row>
    <row r="80" spans="1:13" ht="30" customHeight="1" x14ac:dyDescent="0.25">
      <c r="A80" s="45"/>
      <c r="B80" s="45"/>
      <c r="C80" s="47"/>
      <c r="D80" s="46" t="s">
        <v>250</v>
      </c>
      <c r="E80" s="54" t="s">
        <v>251</v>
      </c>
      <c r="F80" s="54"/>
      <c r="G80" s="54"/>
      <c r="H80" s="54"/>
      <c r="I80" s="54"/>
      <c r="J80" s="44">
        <v>158345.70000000001</v>
      </c>
      <c r="K80" s="44">
        <v>387451.2</v>
      </c>
      <c r="L80" s="44">
        <v>387451.2</v>
      </c>
      <c r="M80" s="45"/>
    </row>
    <row r="81" spans="1:13" ht="30" customHeight="1" x14ac:dyDescent="0.25">
      <c r="A81" s="45"/>
      <c r="B81" s="45"/>
      <c r="C81" s="47"/>
      <c r="D81" s="47"/>
      <c r="E81" s="47"/>
      <c r="F81" s="54" t="s">
        <v>252</v>
      </c>
      <c r="G81" s="54"/>
      <c r="H81" s="54"/>
      <c r="I81" s="54"/>
      <c r="J81" s="54"/>
      <c r="K81" s="54"/>
      <c r="L81" s="54"/>
      <c r="M81" s="54"/>
    </row>
    <row r="82" spans="1:13" ht="30" customHeight="1" x14ac:dyDescent="0.25">
      <c r="A82" s="45"/>
      <c r="B82" s="45"/>
      <c r="C82" s="47"/>
      <c r="D82" s="47"/>
      <c r="E82" s="47"/>
      <c r="F82" s="47"/>
      <c r="G82" s="54" t="s">
        <v>145</v>
      </c>
      <c r="H82" s="54"/>
      <c r="I82" s="54"/>
      <c r="J82" s="54"/>
      <c r="K82" s="54"/>
      <c r="L82" s="54"/>
      <c r="M82" s="54"/>
    </row>
    <row r="83" spans="1:13" ht="30" customHeight="1" x14ac:dyDescent="0.25">
      <c r="A83" s="45"/>
      <c r="B83" s="45"/>
      <c r="C83" s="47"/>
      <c r="D83" s="47"/>
      <c r="E83" s="47"/>
      <c r="F83" s="47"/>
      <c r="G83" s="47"/>
      <c r="H83" s="54" t="s">
        <v>547</v>
      </c>
      <c r="I83" s="54"/>
      <c r="J83" s="54"/>
      <c r="K83" s="54"/>
      <c r="L83" s="54"/>
      <c r="M83" s="54"/>
    </row>
    <row r="84" spans="1:13" ht="27" x14ac:dyDescent="0.25">
      <c r="A84" s="45"/>
      <c r="B84" s="45"/>
      <c r="C84" s="47"/>
      <c r="D84" s="47"/>
      <c r="E84" s="47"/>
      <c r="F84" s="47"/>
      <c r="G84" s="47"/>
      <c r="H84" s="47"/>
      <c r="I84" s="47" t="s">
        <v>253</v>
      </c>
      <c r="J84" s="48" t="s">
        <v>254</v>
      </c>
      <c r="K84" s="48" t="s">
        <v>255</v>
      </c>
      <c r="L84" s="48" t="s">
        <v>172</v>
      </c>
      <c r="M84" s="48" t="s">
        <v>148</v>
      </c>
    </row>
    <row r="85" spans="1:13" ht="40.5" x14ac:dyDescent="0.25">
      <c r="A85" s="45"/>
      <c r="B85" s="45"/>
      <c r="C85" s="47"/>
      <c r="D85" s="47"/>
      <c r="E85" s="47"/>
      <c r="F85" s="47"/>
      <c r="G85" s="47"/>
      <c r="H85" s="47"/>
      <c r="I85" s="47" t="s">
        <v>256</v>
      </c>
      <c r="J85" s="48" t="s">
        <v>240</v>
      </c>
      <c r="K85" s="48" t="s">
        <v>257</v>
      </c>
      <c r="L85" s="48" t="s">
        <v>258</v>
      </c>
      <c r="M85" s="48" t="s">
        <v>148</v>
      </c>
    </row>
    <row r="86" spans="1:13" ht="40.5" x14ac:dyDescent="0.25">
      <c r="A86" s="45"/>
      <c r="B86" s="45"/>
      <c r="C86" s="47"/>
      <c r="D86" s="47"/>
      <c r="E86" s="47"/>
      <c r="F86" s="47"/>
      <c r="G86" s="47"/>
      <c r="H86" s="47"/>
      <c r="I86" s="47" t="s">
        <v>259</v>
      </c>
      <c r="J86" s="48" t="s">
        <v>244</v>
      </c>
      <c r="K86" s="48" t="s">
        <v>244</v>
      </c>
      <c r="L86" s="48" t="s">
        <v>244</v>
      </c>
      <c r="M86" s="48" t="s">
        <v>148</v>
      </c>
    </row>
    <row r="87" spans="1:13" ht="27" x14ac:dyDescent="0.25">
      <c r="A87" s="45"/>
      <c r="B87" s="45"/>
      <c r="C87" s="47"/>
      <c r="D87" s="47"/>
      <c r="E87" s="47"/>
      <c r="F87" s="47"/>
      <c r="G87" s="47"/>
      <c r="H87" s="47"/>
      <c r="I87" s="47" t="s">
        <v>260</v>
      </c>
      <c r="J87" s="48" t="s">
        <v>247</v>
      </c>
      <c r="K87" s="48" t="s">
        <v>248</v>
      </c>
      <c r="L87" s="48" t="s">
        <v>248</v>
      </c>
      <c r="M87" s="48" t="s">
        <v>148</v>
      </c>
    </row>
    <row r="88" spans="1:13" ht="30" customHeight="1" x14ac:dyDescent="0.25">
      <c r="A88" s="45"/>
      <c r="B88" s="45"/>
      <c r="C88" s="47"/>
      <c r="D88" s="46" t="s">
        <v>261</v>
      </c>
      <c r="E88" s="54" t="s">
        <v>262</v>
      </c>
      <c r="F88" s="54"/>
      <c r="G88" s="54"/>
      <c r="H88" s="54"/>
      <c r="I88" s="54"/>
      <c r="J88" s="44">
        <v>211352.8</v>
      </c>
      <c r="K88" s="44">
        <v>261831.8</v>
      </c>
      <c r="L88" s="44">
        <v>261831.8</v>
      </c>
      <c r="M88" s="45"/>
    </row>
    <row r="89" spans="1:13" ht="30" customHeight="1" x14ac:dyDescent="0.25">
      <c r="A89" s="45"/>
      <c r="B89" s="45"/>
      <c r="C89" s="47"/>
      <c r="D89" s="47"/>
      <c r="E89" s="47"/>
      <c r="F89" s="54" t="s">
        <v>263</v>
      </c>
      <c r="G89" s="54"/>
      <c r="H89" s="54"/>
      <c r="I89" s="54"/>
      <c r="J89" s="54"/>
      <c r="K89" s="54"/>
      <c r="L89" s="54"/>
      <c r="M89" s="54"/>
    </row>
    <row r="90" spans="1:13" ht="30" customHeight="1" x14ac:dyDescent="0.25">
      <c r="A90" s="45"/>
      <c r="B90" s="45"/>
      <c r="C90" s="47"/>
      <c r="D90" s="47"/>
      <c r="E90" s="47"/>
      <c r="F90" s="47"/>
      <c r="G90" s="54" t="s">
        <v>145</v>
      </c>
      <c r="H90" s="54"/>
      <c r="I90" s="54"/>
      <c r="J90" s="54"/>
      <c r="K90" s="54"/>
      <c r="L90" s="54"/>
      <c r="M90" s="54"/>
    </row>
    <row r="91" spans="1:13" ht="30" customHeight="1" x14ac:dyDescent="0.25">
      <c r="A91" s="45"/>
      <c r="B91" s="45"/>
      <c r="C91" s="47"/>
      <c r="D91" s="47"/>
      <c r="E91" s="47"/>
      <c r="F91" s="47"/>
      <c r="G91" s="47"/>
      <c r="H91" s="54" t="s">
        <v>548</v>
      </c>
      <c r="I91" s="54"/>
      <c r="J91" s="54"/>
      <c r="K91" s="54"/>
      <c r="L91" s="54"/>
      <c r="M91" s="54"/>
    </row>
    <row r="92" spans="1:13" ht="40.5" x14ac:dyDescent="0.25">
      <c r="A92" s="45"/>
      <c r="B92" s="45"/>
      <c r="C92" s="47"/>
      <c r="D92" s="47"/>
      <c r="E92" s="47"/>
      <c r="F92" s="47"/>
      <c r="G92" s="47"/>
      <c r="H92" s="47"/>
      <c r="I92" s="47" t="s">
        <v>264</v>
      </c>
      <c r="J92" s="48" t="s">
        <v>201</v>
      </c>
      <c r="K92" s="48" t="s">
        <v>265</v>
      </c>
      <c r="L92" s="48" t="s">
        <v>266</v>
      </c>
      <c r="M92" s="48" t="s">
        <v>148</v>
      </c>
    </row>
    <row r="93" spans="1:13" ht="40.5" x14ac:dyDescent="0.25">
      <c r="A93" s="45"/>
      <c r="B93" s="45"/>
      <c r="C93" s="47"/>
      <c r="D93" s="47"/>
      <c r="E93" s="47"/>
      <c r="F93" s="47"/>
      <c r="G93" s="47"/>
      <c r="H93" s="47"/>
      <c r="I93" s="47" t="s">
        <v>259</v>
      </c>
      <c r="J93" s="48" t="s">
        <v>244</v>
      </c>
      <c r="K93" s="48" t="s">
        <v>244</v>
      </c>
      <c r="L93" s="48" t="s">
        <v>244</v>
      </c>
      <c r="M93" s="48" t="s">
        <v>148</v>
      </c>
    </row>
    <row r="94" spans="1:13" ht="27" x14ac:dyDescent="0.25">
      <c r="A94" s="45"/>
      <c r="B94" s="45"/>
      <c r="C94" s="47"/>
      <c r="D94" s="47"/>
      <c r="E94" s="47"/>
      <c r="F94" s="47"/>
      <c r="G94" s="47"/>
      <c r="H94" s="47"/>
      <c r="I94" s="47" t="s">
        <v>267</v>
      </c>
      <c r="J94" s="48" t="s">
        <v>268</v>
      </c>
      <c r="K94" s="48" t="s">
        <v>268</v>
      </c>
      <c r="L94" s="48" t="s">
        <v>268</v>
      </c>
      <c r="M94" s="48" t="s">
        <v>148</v>
      </c>
    </row>
    <row r="95" spans="1:13" ht="29.1" customHeight="1" x14ac:dyDescent="0.25">
      <c r="A95" s="45"/>
      <c r="B95" s="45"/>
      <c r="C95" s="47"/>
      <c r="D95" s="46" t="s">
        <v>269</v>
      </c>
      <c r="E95" s="54" t="s">
        <v>270</v>
      </c>
      <c r="F95" s="54"/>
      <c r="G95" s="54"/>
      <c r="H95" s="54"/>
      <c r="I95" s="54"/>
      <c r="J95" s="46" t="s">
        <v>143</v>
      </c>
      <c r="K95" s="46" t="s">
        <v>143</v>
      </c>
      <c r="L95" s="44">
        <v>121024.7</v>
      </c>
      <c r="M95" s="45"/>
    </row>
    <row r="96" spans="1:13" ht="30" customHeight="1" x14ac:dyDescent="0.25">
      <c r="A96" s="45"/>
      <c r="B96" s="45"/>
      <c r="C96" s="47"/>
      <c r="D96" s="47"/>
      <c r="E96" s="47"/>
      <c r="F96" s="54" t="s">
        <v>271</v>
      </c>
      <c r="G96" s="54"/>
      <c r="H96" s="54"/>
      <c r="I96" s="54"/>
      <c r="J96" s="54"/>
      <c r="K96" s="54"/>
      <c r="L96" s="54"/>
      <c r="M96" s="54"/>
    </row>
    <row r="97" spans="1:13" ht="30" customHeight="1" x14ac:dyDescent="0.25">
      <c r="A97" s="45"/>
      <c r="B97" s="45"/>
      <c r="C97" s="47"/>
      <c r="D97" s="47"/>
      <c r="E97" s="47"/>
      <c r="F97" s="47"/>
      <c r="G97" s="54" t="s">
        <v>145</v>
      </c>
      <c r="H97" s="54"/>
      <c r="I97" s="54"/>
      <c r="J97" s="54"/>
      <c r="K97" s="54"/>
      <c r="L97" s="54"/>
      <c r="M97" s="54"/>
    </row>
    <row r="98" spans="1:13" ht="30" customHeight="1" x14ac:dyDescent="0.25">
      <c r="A98" s="45"/>
      <c r="B98" s="45"/>
      <c r="C98" s="47"/>
      <c r="D98" s="47"/>
      <c r="E98" s="47"/>
      <c r="F98" s="47"/>
      <c r="G98" s="47"/>
      <c r="H98" s="54" t="s">
        <v>548</v>
      </c>
      <c r="I98" s="54"/>
      <c r="J98" s="54"/>
      <c r="K98" s="54"/>
      <c r="L98" s="54"/>
      <c r="M98" s="54"/>
    </row>
    <row r="99" spans="1:13" ht="27" x14ac:dyDescent="0.25">
      <c r="A99" s="45"/>
      <c r="B99" s="45"/>
      <c r="C99" s="47"/>
      <c r="D99" s="47"/>
      <c r="E99" s="47"/>
      <c r="F99" s="47"/>
      <c r="G99" s="47"/>
      <c r="H99" s="47"/>
      <c r="I99" s="47" t="s">
        <v>272</v>
      </c>
      <c r="J99" s="48" t="s">
        <v>148</v>
      </c>
      <c r="K99" s="48" t="s">
        <v>148</v>
      </c>
      <c r="L99" s="48" t="s">
        <v>273</v>
      </c>
      <c r="M99" s="48" t="s">
        <v>148</v>
      </c>
    </row>
    <row r="100" spans="1:13" ht="27" x14ac:dyDescent="0.25">
      <c r="A100" s="45"/>
      <c r="B100" s="45"/>
      <c r="C100" s="47"/>
      <c r="D100" s="47"/>
      <c r="E100" s="47"/>
      <c r="F100" s="47"/>
      <c r="G100" s="47"/>
      <c r="H100" s="47"/>
      <c r="I100" s="47" t="s">
        <v>274</v>
      </c>
      <c r="J100" s="48" t="s">
        <v>148</v>
      </c>
      <c r="K100" s="48" t="s">
        <v>148</v>
      </c>
      <c r="L100" s="48" t="s">
        <v>275</v>
      </c>
      <c r="M100" s="48" t="s">
        <v>148</v>
      </c>
    </row>
    <row r="101" spans="1:13" ht="40.5" x14ac:dyDescent="0.25">
      <c r="A101" s="45"/>
      <c r="B101" s="45"/>
      <c r="C101" s="47"/>
      <c r="D101" s="47"/>
      <c r="E101" s="47"/>
      <c r="F101" s="47"/>
      <c r="G101" s="47"/>
      <c r="H101" s="47"/>
      <c r="I101" s="47" t="s">
        <v>276</v>
      </c>
      <c r="J101" s="48" t="s">
        <v>148</v>
      </c>
      <c r="K101" s="48" t="s">
        <v>148</v>
      </c>
      <c r="L101" s="48" t="s">
        <v>244</v>
      </c>
      <c r="M101" s="48" t="s">
        <v>148</v>
      </c>
    </row>
    <row r="102" spans="1:13" ht="13.5" x14ac:dyDescent="0.25">
      <c r="A102" s="45"/>
      <c r="B102" s="45"/>
      <c r="C102" s="47"/>
      <c r="D102" s="47"/>
      <c r="E102" s="47"/>
      <c r="F102" s="47"/>
      <c r="G102" s="47"/>
      <c r="H102" s="47"/>
      <c r="I102" s="47" t="s">
        <v>277</v>
      </c>
      <c r="J102" s="48" t="s">
        <v>148</v>
      </c>
      <c r="K102" s="48" t="s">
        <v>148</v>
      </c>
      <c r="L102" s="48" t="s">
        <v>230</v>
      </c>
      <c r="M102" s="48" t="s">
        <v>148</v>
      </c>
    </row>
    <row r="103" spans="1:13" ht="13.5" x14ac:dyDescent="0.25">
      <c r="A103" s="45"/>
      <c r="B103" s="45"/>
      <c r="C103" s="47"/>
      <c r="D103" s="47"/>
      <c r="E103" s="47"/>
      <c r="F103" s="47"/>
      <c r="G103" s="47"/>
      <c r="H103" s="47"/>
      <c r="I103" s="47" t="s">
        <v>278</v>
      </c>
      <c r="J103" s="48" t="s">
        <v>148</v>
      </c>
      <c r="K103" s="48" t="s">
        <v>148</v>
      </c>
      <c r="L103" s="48" t="s">
        <v>258</v>
      </c>
      <c r="M103" s="48" t="s">
        <v>148</v>
      </c>
    </row>
    <row r="104" spans="1:13" ht="30" customHeight="1" x14ac:dyDescent="0.25">
      <c r="A104" s="45"/>
      <c r="B104" s="46" t="s">
        <v>279</v>
      </c>
      <c r="C104" s="54" t="s">
        <v>280</v>
      </c>
      <c r="D104" s="54"/>
      <c r="E104" s="54"/>
      <c r="F104" s="54"/>
      <c r="G104" s="54"/>
      <c r="H104" s="54"/>
      <c r="I104" s="54"/>
      <c r="J104" s="44">
        <v>9840.6</v>
      </c>
      <c r="K104" s="44">
        <v>29949.3</v>
      </c>
      <c r="L104" s="44">
        <v>29949.3</v>
      </c>
      <c r="M104" s="45"/>
    </row>
    <row r="105" spans="1:13" ht="30" customHeight="1" x14ac:dyDescent="0.25">
      <c r="A105" s="45"/>
      <c r="B105" s="45"/>
      <c r="C105" s="47"/>
      <c r="D105" s="46" t="s">
        <v>281</v>
      </c>
      <c r="E105" s="54" t="s">
        <v>282</v>
      </c>
      <c r="F105" s="54"/>
      <c r="G105" s="54"/>
      <c r="H105" s="54"/>
      <c r="I105" s="54"/>
      <c r="J105" s="44">
        <v>9840.6</v>
      </c>
      <c r="K105" s="44">
        <v>29949.3</v>
      </c>
      <c r="L105" s="44">
        <v>29949.3</v>
      </c>
      <c r="M105" s="45"/>
    </row>
    <row r="106" spans="1:13" ht="30" customHeight="1" x14ac:dyDescent="0.25">
      <c r="A106" s="45"/>
      <c r="B106" s="45"/>
      <c r="C106" s="47"/>
      <c r="D106" s="47"/>
      <c r="E106" s="47"/>
      <c r="F106" s="54" t="s">
        <v>283</v>
      </c>
      <c r="G106" s="54"/>
      <c r="H106" s="54"/>
      <c r="I106" s="54"/>
      <c r="J106" s="54"/>
      <c r="K106" s="54"/>
      <c r="L106" s="54"/>
      <c r="M106" s="54"/>
    </row>
    <row r="107" spans="1:13" ht="30" customHeight="1" x14ac:dyDescent="0.25">
      <c r="A107" s="45"/>
      <c r="B107" s="45"/>
      <c r="C107" s="47"/>
      <c r="D107" s="47"/>
      <c r="E107" s="47"/>
      <c r="F107" s="47"/>
      <c r="G107" s="54" t="s">
        <v>145</v>
      </c>
      <c r="H107" s="54"/>
      <c r="I107" s="54"/>
      <c r="J107" s="54"/>
      <c r="K107" s="54"/>
      <c r="L107" s="54"/>
      <c r="M107" s="54"/>
    </row>
    <row r="108" spans="1:13" ht="30" customHeight="1" x14ac:dyDescent="0.25">
      <c r="A108" s="45"/>
      <c r="B108" s="45"/>
      <c r="C108" s="47"/>
      <c r="D108" s="47"/>
      <c r="E108" s="47"/>
      <c r="F108" s="47"/>
      <c r="G108" s="47"/>
      <c r="H108" s="54" t="s">
        <v>284</v>
      </c>
      <c r="I108" s="54"/>
      <c r="J108" s="54"/>
      <c r="K108" s="54"/>
      <c r="L108" s="54"/>
      <c r="M108" s="54"/>
    </row>
    <row r="109" spans="1:13" ht="30" customHeight="1" x14ac:dyDescent="0.25">
      <c r="A109" s="45"/>
      <c r="B109" s="46" t="s">
        <v>285</v>
      </c>
      <c r="C109" s="54" t="s">
        <v>286</v>
      </c>
      <c r="D109" s="54"/>
      <c r="E109" s="54"/>
      <c r="F109" s="54"/>
      <c r="G109" s="54"/>
      <c r="H109" s="54"/>
      <c r="I109" s="54"/>
      <c r="J109" s="44">
        <v>83317248.900000006</v>
      </c>
      <c r="K109" s="44">
        <v>86925512.900000006</v>
      </c>
      <c r="L109" s="44">
        <v>85965561.200000003</v>
      </c>
      <c r="M109" s="45"/>
    </row>
    <row r="110" spans="1:13" ht="29.1" customHeight="1" x14ac:dyDescent="0.25">
      <c r="A110" s="45"/>
      <c r="B110" s="45"/>
      <c r="C110" s="47"/>
      <c r="D110" s="46" t="s">
        <v>287</v>
      </c>
      <c r="E110" s="54" t="s">
        <v>288</v>
      </c>
      <c r="F110" s="54"/>
      <c r="G110" s="54"/>
      <c r="H110" s="54"/>
      <c r="I110" s="54"/>
      <c r="J110" s="44">
        <v>37482779.799999997</v>
      </c>
      <c r="K110" s="44">
        <v>36652375.100000001</v>
      </c>
      <c r="L110" s="44">
        <v>20130828</v>
      </c>
      <c r="M110" s="45"/>
    </row>
    <row r="111" spans="1:13" ht="30" customHeight="1" x14ac:dyDescent="0.25">
      <c r="A111" s="45"/>
      <c r="B111" s="45"/>
      <c r="C111" s="47"/>
      <c r="D111" s="47"/>
      <c r="E111" s="47"/>
      <c r="F111" s="54" t="s">
        <v>289</v>
      </c>
      <c r="G111" s="54"/>
      <c r="H111" s="54"/>
      <c r="I111" s="54"/>
      <c r="J111" s="54"/>
      <c r="K111" s="54"/>
      <c r="L111" s="54"/>
      <c r="M111" s="54"/>
    </row>
    <row r="112" spans="1:13" ht="30" customHeight="1" x14ac:dyDescent="0.25">
      <c r="A112" s="45"/>
      <c r="B112" s="45"/>
      <c r="C112" s="47"/>
      <c r="D112" s="47"/>
      <c r="E112" s="47"/>
      <c r="F112" s="47"/>
      <c r="G112" s="54" t="s">
        <v>145</v>
      </c>
      <c r="H112" s="54"/>
      <c r="I112" s="54"/>
      <c r="J112" s="54"/>
      <c r="K112" s="54"/>
      <c r="L112" s="54"/>
      <c r="M112" s="54"/>
    </row>
    <row r="113" spans="1:13" ht="30" customHeight="1" x14ac:dyDescent="0.25">
      <c r="A113" s="45"/>
      <c r="B113" s="45"/>
      <c r="C113" s="47"/>
      <c r="D113" s="47"/>
      <c r="E113" s="47"/>
      <c r="F113" s="47"/>
      <c r="G113" s="47"/>
      <c r="H113" s="54" t="s">
        <v>290</v>
      </c>
      <c r="I113" s="54"/>
      <c r="J113" s="54"/>
      <c r="K113" s="54"/>
      <c r="L113" s="54"/>
      <c r="M113" s="54"/>
    </row>
    <row r="114" spans="1:13" ht="40.5" x14ac:dyDescent="0.25">
      <c r="A114" s="45"/>
      <c r="B114" s="45"/>
      <c r="C114" s="47"/>
      <c r="D114" s="47"/>
      <c r="E114" s="47"/>
      <c r="F114" s="47"/>
      <c r="G114" s="47"/>
      <c r="H114" s="47"/>
      <c r="I114" s="47" t="s">
        <v>291</v>
      </c>
      <c r="J114" s="48" t="s">
        <v>292</v>
      </c>
      <c r="K114" s="48" t="s">
        <v>293</v>
      </c>
      <c r="L114" s="48" t="s">
        <v>294</v>
      </c>
      <c r="M114" s="48" t="s">
        <v>148</v>
      </c>
    </row>
    <row r="115" spans="1:13" ht="27" x14ac:dyDescent="0.25">
      <c r="A115" s="45"/>
      <c r="B115" s="45"/>
      <c r="C115" s="47"/>
      <c r="D115" s="47"/>
      <c r="E115" s="47"/>
      <c r="F115" s="47"/>
      <c r="G115" s="47"/>
      <c r="H115" s="47"/>
      <c r="I115" s="47" t="s">
        <v>295</v>
      </c>
      <c r="J115" s="48" t="s">
        <v>296</v>
      </c>
      <c r="K115" s="48" t="s">
        <v>297</v>
      </c>
      <c r="L115" s="48" t="s">
        <v>298</v>
      </c>
      <c r="M115" s="48" t="s">
        <v>148</v>
      </c>
    </row>
    <row r="116" spans="1:13" ht="27" x14ac:dyDescent="0.25">
      <c r="A116" s="45"/>
      <c r="B116" s="45"/>
      <c r="C116" s="47"/>
      <c r="D116" s="47"/>
      <c r="E116" s="47"/>
      <c r="F116" s="47"/>
      <c r="G116" s="47"/>
      <c r="H116" s="47"/>
      <c r="I116" s="47" t="s">
        <v>299</v>
      </c>
      <c r="J116" s="48" t="s">
        <v>300</v>
      </c>
      <c r="K116" s="48" t="s">
        <v>301</v>
      </c>
      <c r="L116" s="48" t="s">
        <v>302</v>
      </c>
      <c r="M116" s="48" t="s">
        <v>148</v>
      </c>
    </row>
    <row r="117" spans="1:13" ht="40.5" x14ac:dyDescent="0.25">
      <c r="A117" s="45"/>
      <c r="B117" s="45"/>
      <c r="C117" s="47"/>
      <c r="D117" s="47"/>
      <c r="E117" s="47"/>
      <c r="F117" s="47"/>
      <c r="G117" s="47"/>
      <c r="H117" s="47"/>
      <c r="I117" s="47" t="s">
        <v>303</v>
      </c>
      <c r="J117" s="48" t="s">
        <v>304</v>
      </c>
      <c r="K117" s="48" t="s">
        <v>305</v>
      </c>
      <c r="L117" s="48" t="s">
        <v>306</v>
      </c>
      <c r="M117" s="48" t="s">
        <v>148</v>
      </c>
    </row>
    <row r="118" spans="1:13" ht="27" x14ac:dyDescent="0.25">
      <c r="A118" s="45"/>
      <c r="B118" s="45"/>
      <c r="C118" s="47"/>
      <c r="D118" s="47"/>
      <c r="E118" s="47"/>
      <c r="F118" s="47"/>
      <c r="G118" s="47"/>
      <c r="H118" s="47"/>
      <c r="I118" s="47" t="s">
        <v>307</v>
      </c>
      <c r="J118" s="48" t="s">
        <v>148</v>
      </c>
      <c r="K118" s="48" t="s">
        <v>148</v>
      </c>
      <c r="L118" s="48" t="s">
        <v>308</v>
      </c>
      <c r="M118" s="48" t="s">
        <v>148</v>
      </c>
    </row>
    <row r="119" spans="1:13" ht="13.5" x14ac:dyDescent="0.25">
      <c r="A119" s="45"/>
      <c r="B119" s="45"/>
      <c r="C119" s="47"/>
      <c r="D119" s="47"/>
      <c r="E119" s="47"/>
      <c r="F119" s="47"/>
      <c r="G119" s="47"/>
      <c r="H119" s="47"/>
      <c r="I119" s="47" t="s">
        <v>309</v>
      </c>
      <c r="J119" s="48" t="s">
        <v>148</v>
      </c>
      <c r="K119" s="48" t="s">
        <v>148</v>
      </c>
      <c r="L119" s="48" t="s">
        <v>310</v>
      </c>
      <c r="M119" s="48" t="s">
        <v>148</v>
      </c>
    </row>
    <row r="120" spans="1:13" ht="27" x14ac:dyDescent="0.25">
      <c r="A120" s="45"/>
      <c r="B120" s="45"/>
      <c r="C120" s="47"/>
      <c r="D120" s="47"/>
      <c r="E120" s="47"/>
      <c r="F120" s="47"/>
      <c r="G120" s="47"/>
      <c r="H120" s="47"/>
      <c r="I120" s="47" t="s">
        <v>311</v>
      </c>
      <c r="J120" s="48" t="s">
        <v>148</v>
      </c>
      <c r="K120" s="48" t="s">
        <v>148</v>
      </c>
      <c r="L120" s="48" t="s">
        <v>312</v>
      </c>
      <c r="M120" s="48" t="s">
        <v>148</v>
      </c>
    </row>
    <row r="121" spans="1:13" ht="54" x14ac:dyDescent="0.25">
      <c r="A121" s="45"/>
      <c r="B121" s="45"/>
      <c r="C121" s="47"/>
      <c r="D121" s="47"/>
      <c r="E121" s="47"/>
      <c r="F121" s="47"/>
      <c r="G121" s="47"/>
      <c r="H121" s="47"/>
      <c r="I121" s="47" t="s">
        <v>313</v>
      </c>
      <c r="J121" s="48" t="s">
        <v>148</v>
      </c>
      <c r="K121" s="48" t="s">
        <v>148</v>
      </c>
      <c r="L121" s="48" t="s">
        <v>314</v>
      </c>
      <c r="M121" s="48" t="s">
        <v>148</v>
      </c>
    </row>
    <row r="122" spans="1:13" ht="27" x14ac:dyDescent="0.25">
      <c r="A122" s="45"/>
      <c r="B122" s="45"/>
      <c r="C122" s="47"/>
      <c r="D122" s="47"/>
      <c r="E122" s="47"/>
      <c r="F122" s="47"/>
      <c r="G122" s="47"/>
      <c r="H122" s="47"/>
      <c r="I122" s="47" t="s">
        <v>315</v>
      </c>
      <c r="J122" s="48" t="s">
        <v>148</v>
      </c>
      <c r="K122" s="48" t="s">
        <v>148</v>
      </c>
      <c r="L122" s="48" t="s">
        <v>316</v>
      </c>
      <c r="M122" s="48" t="s">
        <v>148</v>
      </c>
    </row>
    <row r="123" spans="1:13" ht="54" x14ac:dyDescent="0.25">
      <c r="A123" s="45"/>
      <c r="B123" s="45"/>
      <c r="C123" s="47"/>
      <c r="D123" s="47"/>
      <c r="E123" s="47"/>
      <c r="F123" s="47"/>
      <c r="G123" s="47"/>
      <c r="H123" s="47"/>
      <c r="I123" s="47" t="s">
        <v>317</v>
      </c>
      <c r="J123" s="48" t="s">
        <v>148</v>
      </c>
      <c r="K123" s="48" t="s">
        <v>148</v>
      </c>
      <c r="L123" s="48" t="s">
        <v>265</v>
      </c>
      <c r="M123" s="48" t="s">
        <v>148</v>
      </c>
    </row>
    <row r="124" spans="1:13" ht="27" x14ac:dyDescent="0.25">
      <c r="A124" s="45"/>
      <c r="B124" s="45"/>
      <c r="C124" s="47"/>
      <c r="D124" s="47"/>
      <c r="E124" s="47"/>
      <c r="F124" s="47"/>
      <c r="G124" s="47"/>
      <c r="H124" s="47"/>
      <c r="I124" s="47" t="s">
        <v>318</v>
      </c>
      <c r="J124" s="48" t="s">
        <v>148</v>
      </c>
      <c r="K124" s="48" t="s">
        <v>148</v>
      </c>
      <c r="L124" s="48" t="s">
        <v>319</v>
      </c>
      <c r="M124" s="48" t="s">
        <v>148</v>
      </c>
    </row>
    <row r="125" spans="1:13" ht="40.5" x14ac:dyDescent="0.25">
      <c r="A125" s="45"/>
      <c r="B125" s="45"/>
      <c r="C125" s="47"/>
      <c r="D125" s="47"/>
      <c r="E125" s="47"/>
      <c r="F125" s="47"/>
      <c r="G125" s="47"/>
      <c r="H125" s="47"/>
      <c r="I125" s="47" t="s">
        <v>320</v>
      </c>
      <c r="J125" s="48" t="s">
        <v>148</v>
      </c>
      <c r="K125" s="48" t="s">
        <v>148</v>
      </c>
      <c r="L125" s="48" t="s">
        <v>244</v>
      </c>
      <c r="M125" s="48" t="s">
        <v>148</v>
      </c>
    </row>
    <row r="126" spans="1:13" ht="40.5" x14ac:dyDescent="0.25">
      <c r="A126" s="45"/>
      <c r="B126" s="45"/>
      <c r="C126" s="47"/>
      <c r="D126" s="47"/>
      <c r="E126" s="47"/>
      <c r="F126" s="47"/>
      <c r="G126" s="47"/>
      <c r="H126" s="47"/>
      <c r="I126" s="47" t="s">
        <v>321</v>
      </c>
      <c r="J126" s="48" t="s">
        <v>148</v>
      </c>
      <c r="K126" s="48" t="s">
        <v>148</v>
      </c>
      <c r="L126" s="48" t="s">
        <v>244</v>
      </c>
      <c r="M126" s="48" t="s">
        <v>148</v>
      </c>
    </row>
    <row r="127" spans="1:13" ht="40.5" x14ac:dyDescent="0.25">
      <c r="A127" s="45"/>
      <c r="B127" s="45"/>
      <c r="C127" s="47"/>
      <c r="D127" s="47"/>
      <c r="E127" s="47"/>
      <c r="F127" s="47"/>
      <c r="G127" s="47"/>
      <c r="H127" s="47"/>
      <c r="I127" s="47" t="s">
        <v>322</v>
      </c>
      <c r="J127" s="48" t="s">
        <v>148</v>
      </c>
      <c r="K127" s="48" t="s">
        <v>148</v>
      </c>
      <c r="L127" s="48" t="s">
        <v>244</v>
      </c>
      <c r="M127" s="48" t="s">
        <v>148</v>
      </c>
    </row>
    <row r="128" spans="1:13" ht="27" x14ac:dyDescent="0.25">
      <c r="A128" s="45"/>
      <c r="B128" s="45"/>
      <c r="C128" s="47"/>
      <c r="D128" s="47"/>
      <c r="E128" s="47"/>
      <c r="F128" s="47"/>
      <c r="G128" s="47"/>
      <c r="H128" s="47"/>
      <c r="I128" s="47" t="s">
        <v>323</v>
      </c>
      <c r="J128" s="48" t="s">
        <v>148</v>
      </c>
      <c r="K128" s="48" t="s">
        <v>148</v>
      </c>
      <c r="L128" s="48" t="s">
        <v>210</v>
      </c>
      <c r="M128" s="48" t="s">
        <v>148</v>
      </c>
    </row>
    <row r="129" spans="1:13" ht="27" x14ac:dyDescent="0.25">
      <c r="A129" s="45"/>
      <c r="B129" s="45"/>
      <c r="C129" s="47"/>
      <c r="D129" s="47"/>
      <c r="E129" s="47"/>
      <c r="F129" s="47"/>
      <c r="G129" s="47"/>
      <c r="H129" s="47"/>
      <c r="I129" s="47" t="s">
        <v>324</v>
      </c>
      <c r="J129" s="48" t="s">
        <v>148</v>
      </c>
      <c r="K129" s="48" t="s">
        <v>148</v>
      </c>
      <c r="L129" s="48" t="s">
        <v>210</v>
      </c>
      <c r="M129" s="48" t="s">
        <v>148</v>
      </c>
    </row>
    <row r="130" spans="1:13" ht="30" customHeight="1" x14ac:dyDescent="0.25">
      <c r="A130" s="45"/>
      <c r="B130" s="45"/>
      <c r="C130" s="47"/>
      <c r="D130" s="46" t="s">
        <v>549</v>
      </c>
      <c r="E130" s="54" t="s">
        <v>550</v>
      </c>
      <c r="F130" s="54"/>
      <c r="G130" s="54"/>
      <c r="H130" s="54"/>
      <c r="I130" s="54"/>
      <c r="J130" s="44">
        <v>7365437.5999999996</v>
      </c>
      <c r="K130" s="44">
        <v>8792912.5999999996</v>
      </c>
      <c r="L130" s="46" t="s">
        <v>143</v>
      </c>
      <c r="M130" s="45"/>
    </row>
    <row r="131" spans="1:13" ht="30" customHeight="1" x14ac:dyDescent="0.25">
      <c r="A131" s="45"/>
      <c r="B131" s="45"/>
      <c r="C131" s="47"/>
      <c r="D131" s="47"/>
      <c r="E131" s="47"/>
      <c r="F131" s="54" t="s">
        <v>551</v>
      </c>
      <c r="G131" s="54"/>
      <c r="H131" s="54"/>
      <c r="I131" s="54"/>
      <c r="J131" s="54"/>
      <c r="K131" s="54"/>
      <c r="L131" s="54"/>
      <c r="M131" s="54"/>
    </row>
    <row r="132" spans="1:13" ht="30" customHeight="1" x14ac:dyDescent="0.25">
      <c r="A132" s="45"/>
      <c r="B132" s="45"/>
      <c r="C132" s="47"/>
      <c r="D132" s="47"/>
      <c r="E132" s="47"/>
      <c r="F132" s="47"/>
      <c r="G132" s="54" t="s">
        <v>145</v>
      </c>
      <c r="H132" s="54"/>
      <c r="I132" s="54"/>
      <c r="J132" s="54"/>
      <c r="K132" s="54"/>
      <c r="L132" s="54"/>
      <c r="M132" s="54"/>
    </row>
    <row r="133" spans="1:13" ht="30" customHeight="1" x14ac:dyDescent="0.25">
      <c r="A133" s="45"/>
      <c r="B133" s="45"/>
      <c r="C133" s="47"/>
      <c r="D133" s="47"/>
      <c r="E133" s="47"/>
      <c r="F133" s="47"/>
      <c r="G133" s="47"/>
      <c r="H133" s="54" t="s">
        <v>552</v>
      </c>
      <c r="I133" s="54"/>
      <c r="J133" s="54"/>
      <c r="K133" s="54"/>
      <c r="L133" s="54"/>
      <c r="M133" s="54"/>
    </row>
    <row r="134" spans="1:13" ht="27" x14ac:dyDescent="0.25">
      <c r="A134" s="45"/>
      <c r="B134" s="45"/>
      <c r="C134" s="47"/>
      <c r="D134" s="47"/>
      <c r="E134" s="47"/>
      <c r="F134" s="47"/>
      <c r="G134" s="47"/>
      <c r="H134" s="47"/>
      <c r="I134" s="47" t="s">
        <v>553</v>
      </c>
      <c r="J134" s="48" t="s">
        <v>554</v>
      </c>
      <c r="K134" s="48" t="s">
        <v>555</v>
      </c>
      <c r="L134" s="48" t="s">
        <v>148</v>
      </c>
      <c r="M134" s="48" t="s">
        <v>148</v>
      </c>
    </row>
    <row r="135" spans="1:13" ht="54" x14ac:dyDescent="0.25">
      <c r="A135" s="45"/>
      <c r="B135" s="45"/>
      <c r="C135" s="47"/>
      <c r="D135" s="47"/>
      <c r="E135" s="47"/>
      <c r="F135" s="47"/>
      <c r="G135" s="47"/>
      <c r="H135" s="47"/>
      <c r="I135" s="47" t="s">
        <v>556</v>
      </c>
      <c r="J135" s="48" t="s">
        <v>557</v>
      </c>
      <c r="K135" s="48" t="s">
        <v>244</v>
      </c>
      <c r="L135" s="48" t="s">
        <v>148</v>
      </c>
      <c r="M135" s="48" t="s">
        <v>148</v>
      </c>
    </row>
    <row r="136" spans="1:13" ht="40.5" x14ac:dyDescent="0.25">
      <c r="A136" s="45"/>
      <c r="B136" s="45"/>
      <c r="C136" s="47"/>
      <c r="D136" s="47"/>
      <c r="E136" s="47"/>
      <c r="F136" s="47"/>
      <c r="G136" s="47"/>
      <c r="H136" s="47"/>
      <c r="I136" s="47" t="s">
        <v>558</v>
      </c>
      <c r="J136" s="48" t="s">
        <v>155</v>
      </c>
      <c r="K136" s="48" t="s">
        <v>155</v>
      </c>
      <c r="L136" s="48" t="s">
        <v>148</v>
      </c>
      <c r="M136" s="48" t="s">
        <v>148</v>
      </c>
    </row>
    <row r="137" spans="1:13" ht="29.1" customHeight="1" x14ac:dyDescent="0.25">
      <c r="A137" s="45"/>
      <c r="B137" s="45"/>
      <c r="C137" s="47"/>
      <c r="D137" s="46" t="s">
        <v>559</v>
      </c>
      <c r="E137" s="54" t="s">
        <v>560</v>
      </c>
      <c r="F137" s="54"/>
      <c r="G137" s="54"/>
      <c r="H137" s="54"/>
      <c r="I137" s="54"/>
      <c r="J137" s="44">
        <v>16003498.4</v>
      </c>
      <c r="K137" s="44">
        <v>18738515.300000001</v>
      </c>
      <c r="L137" s="46" t="s">
        <v>143</v>
      </c>
      <c r="M137" s="45"/>
    </row>
    <row r="138" spans="1:13" ht="30" customHeight="1" x14ac:dyDescent="0.25">
      <c r="A138" s="45"/>
      <c r="B138" s="45"/>
      <c r="C138" s="47"/>
      <c r="D138" s="47"/>
      <c r="E138" s="47"/>
      <c r="F138" s="54" t="s">
        <v>561</v>
      </c>
      <c r="G138" s="54"/>
      <c r="H138" s="54"/>
      <c r="I138" s="54"/>
      <c r="J138" s="54"/>
      <c r="K138" s="54"/>
      <c r="L138" s="54"/>
      <c r="M138" s="54"/>
    </row>
    <row r="139" spans="1:13" ht="30" customHeight="1" x14ac:dyDescent="0.25">
      <c r="A139" s="45"/>
      <c r="B139" s="45"/>
      <c r="C139" s="47"/>
      <c r="D139" s="47"/>
      <c r="E139" s="47"/>
      <c r="F139" s="47"/>
      <c r="G139" s="54" t="s">
        <v>145</v>
      </c>
      <c r="H139" s="54"/>
      <c r="I139" s="54"/>
      <c r="J139" s="54"/>
      <c r="K139" s="54"/>
      <c r="L139" s="54"/>
      <c r="M139" s="54"/>
    </row>
    <row r="140" spans="1:13" ht="30" customHeight="1" x14ac:dyDescent="0.25">
      <c r="A140" s="45"/>
      <c r="B140" s="45"/>
      <c r="C140" s="47"/>
      <c r="D140" s="47"/>
      <c r="E140" s="47"/>
      <c r="F140" s="47"/>
      <c r="G140" s="47"/>
      <c r="H140" s="54" t="s">
        <v>562</v>
      </c>
      <c r="I140" s="54"/>
      <c r="J140" s="54"/>
      <c r="K140" s="54"/>
      <c r="L140" s="54"/>
      <c r="M140" s="54"/>
    </row>
    <row r="141" spans="1:13" ht="54" x14ac:dyDescent="0.25">
      <c r="A141" s="45"/>
      <c r="B141" s="45"/>
      <c r="C141" s="47"/>
      <c r="D141" s="47"/>
      <c r="E141" s="47"/>
      <c r="F141" s="47"/>
      <c r="G141" s="47"/>
      <c r="H141" s="47"/>
      <c r="I141" s="47" t="s">
        <v>563</v>
      </c>
      <c r="J141" s="48" t="s">
        <v>564</v>
      </c>
      <c r="K141" s="48" t="s">
        <v>565</v>
      </c>
      <c r="L141" s="48" t="s">
        <v>148</v>
      </c>
      <c r="M141" s="48" t="s">
        <v>148</v>
      </c>
    </row>
    <row r="142" spans="1:13" ht="40.5" x14ac:dyDescent="0.25">
      <c r="A142" s="45"/>
      <c r="B142" s="45"/>
      <c r="C142" s="47"/>
      <c r="D142" s="47"/>
      <c r="E142" s="47"/>
      <c r="F142" s="47"/>
      <c r="G142" s="47"/>
      <c r="H142" s="47"/>
      <c r="I142" s="47" t="s">
        <v>452</v>
      </c>
      <c r="J142" s="48" t="s">
        <v>566</v>
      </c>
      <c r="K142" s="48" t="s">
        <v>567</v>
      </c>
      <c r="L142" s="48" t="s">
        <v>148</v>
      </c>
      <c r="M142" s="48" t="s">
        <v>148</v>
      </c>
    </row>
    <row r="143" spans="1:13" ht="27" x14ac:dyDescent="0.25">
      <c r="A143" s="45"/>
      <c r="B143" s="45"/>
      <c r="C143" s="47"/>
      <c r="D143" s="47"/>
      <c r="E143" s="47"/>
      <c r="F143" s="47"/>
      <c r="G143" s="47"/>
      <c r="H143" s="47"/>
      <c r="I143" s="47" t="s">
        <v>568</v>
      </c>
      <c r="J143" s="48" t="s">
        <v>569</v>
      </c>
      <c r="K143" s="48" t="s">
        <v>308</v>
      </c>
      <c r="L143" s="48" t="s">
        <v>148</v>
      </c>
      <c r="M143" s="48" t="s">
        <v>148</v>
      </c>
    </row>
    <row r="144" spans="1:13" ht="13.5" x14ac:dyDescent="0.25">
      <c r="A144" s="45"/>
      <c r="B144" s="45"/>
      <c r="C144" s="47"/>
      <c r="D144" s="47"/>
      <c r="E144" s="47"/>
      <c r="F144" s="47"/>
      <c r="G144" s="47"/>
      <c r="H144" s="47"/>
      <c r="I144" s="47" t="s">
        <v>570</v>
      </c>
      <c r="J144" s="48" t="s">
        <v>571</v>
      </c>
      <c r="K144" s="48" t="s">
        <v>572</v>
      </c>
      <c r="L144" s="48" t="s">
        <v>148</v>
      </c>
      <c r="M144" s="48" t="s">
        <v>148</v>
      </c>
    </row>
    <row r="145" spans="1:13" ht="27" x14ac:dyDescent="0.25">
      <c r="A145" s="45"/>
      <c r="B145" s="45"/>
      <c r="C145" s="47"/>
      <c r="D145" s="47"/>
      <c r="E145" s="47"/>
      <c r="F145" s="47"/>
      <c r="G145" s="47"/>
      <c r="H145" s="47"/>
      <c r="I145" s="47" t="s">
        <v>573</v>
      </c>
      <c r="J145" s="48" t="s">
        <v>574</v>
      </c>
      <c r="K145" s="48" t="s">
        <v>575</v>
      </c>
      <c r="L145" s="48" t="s">
        <v>148</v>
      </c>
      <c r="M145" s="48" t="s">
        <v>148</v>
      </c>
    </row>
    <row r="146" spans="1:13" ht="27" x14ac:dyDescent="0.25">
      <c r="A146" s="45"/>
      <c r="B146" s="45"/>
      <c r="C146" s="47"/>
      <c r="D146" s="47"/>
      <c r="E146" s="47"/>
      <c r="F146" s="47"/>
      <c r="G146" s="47"/>
      <c r="H146" s="47"/>
      <c r="I146" s="47" t="s">
        <v>428</v>
      </c>
      <c r="J146" s="48" t="s">
        <v>576</v>
      </c>
      <c r="K146" s="48" t="s">
        <v>577</v>
      </c>
      <c r="L146" s="48" t="s">
        <v>148</v>
      </c>
      <c r="M146" s="48" t="s">
        <v>148</v>
      </c>
    </row>
    <row r="147" spans="1:13" ht="40.5" x14ac:dyDescent="0.25">
      <c r="A147" s="45"/>
      <c r="B147" s="45"/>
      <c r="C147" s="47"/>
      <c r="D147" s="47"/>
      <c r="E147" s="47"/>
      <c r="F147" s="47"/>
      <c r="G147" s="47"/>
      <c r="H147" s="47"/>
      <c r="I147" s="47" t="s">
        <v>429</v>
      </c>
      <c r="J147" s="48" t="s">
        <v>578</v>
      </c>
      <c r="K147" s="48" t="s">
        <v>579</v>
      </c>
      <c r="L147" s="48" t="s">
        <v>148</v>
      </c>
      <c r="M147" s="48" t="s">
        <v>148</v>
      </c>
    </row>
    <row r="148" spans="1:13" ht="27" x14ac:dyDescent="0.25">
      <c r="A148" s="45"/>
      <c r="B148" s="45"/>
      <c r="C148" s="47"/>
      <c r="D148" s="47"/>
      <c r="E148" s="47"/>
      <c r="F148" s="47"/>
      <c r="G148" s="47"/>
      <c r="H148" s="47"/>
      <c r="I148" s="47" t="s">
        <v>580</v>
      </c>
      <c r="J148" s="48" t="s">
        <v>581</v>
      </c>
      <c r="K148" s="48" t="s">
        <v>582</v>
      </c>
      <c r="L148" s="48" t="s">
        <v>148</v>
      </c>
      <c r="M148" s="48" t="s">
        <v>148</v>
      </c>
    </row>
    <row r="149" spans="1:13" ht="40.5" x14ac:dyDescent="0.25">
      <c r="A149" s="45"/>
      <c r="B149" s="45"/>
      <c r="C149" s="47"/>
      <c r="D149" s="47"/>
      <c r="E149" s="47"/>
      <c r="F149" s="47"/>
      <c r="G149" s="47"/>
      <c r="H149" s="47"/>
      <c r="I149" s="47" t="s">
        <v>583</v>
      </c>
      <c r="J149" s="48" t="s">
        <v>584</v>
      </c>
      <c r="K149" s="48" t="s">
        <v>427</v>
      </c>
      <c r="L149" s="48" t="s">
        <v>148</v>
      </c>
      <c r="M149" s="48" t="s">
        <v>148</v>
      </c>
    </row>
    <row r="150" spans="1:13" ht="67.5" x14ac:dyDescent="0.25">
      <c r="A150" s="45"/>
      <c r="B150" s="45"/>
      <c r="C150" s="47"/>
      <c r="D150" s="47"/>
      <c r="E150" s="47"/>
      <c r="F150" s="47"/>
      <c r="G150" s="47"/>
      <c r="H150" s="47"/>
      <c r="I150" s="47" t="s">
        <v>585</v>
      </c>
      <c r="J150" s="48" t="s">
        <v>586</v>
      </c>
      <c r="K150" s="48" t="s">
        <v>587</v>
      </c>
      <c r="L150" s="48" t="s">
        <v>148</v>
      </c>
      <c r="M150" s="48" t="s">
        <v>148</v>
      </c>
    </row>
    <row r="151" spans="1:13" ht="27" x14ac:dyDescent="0.25">
      <c r="A151" s="45"/>
      <c r="B151" s="45"/>
      <c r="C151" s="47"/>
      <c r="D151" s="47"/>
      <c r="E151" s="47"/>
      <c r="F151" s="47"/>
      <c r="G151" s="47"/>
      <c r="H151" s="47"/>
      <c r="I151" s="47" t="s">
        <v>462</v>
      </c>
      <c r="J151" s="48" t="s">
        <v>155</v>
      </c>
      <c r="K151" s="48" t="s">
        <v>155</v>
      </c>
      <c r="L151" s="48" t="s">
        <v>148</v>
      </c>
      <c r="M151" s="48" t="s">
        <v>148</v>
      </c>
    </row>
    <row r="152" spans="1:13" ht="29.1" customHeight="1" x14ac:dyDescent="0.25">
      <c r="A152" s="45"/>
      <c r="B152" s="45"/>
      <c r="C152" s="47"/>
      <c r="D152" s="46" t="s">
        <v>588</v>
      </c>
      <c r="E152" s="54" t="s">
        <v>589</v>
      </c>
      <c r="F152" s="54"/>
      <c r="G152" s="54"/>
      <c r="H152" s="54"/>
      <c r="I152" s="54"/>
      <c r="J152" s="44">
        <v>5121531.5</v>
      </c>
      <c r="K152" s="44">
        <v>3520218.3</v>
      </c>
      <c r="L152" s="46" t="s">
        <v>143</v>
      </c>
      <c r="M152" s="45"/>
    </row>
    <row r="153" spans="1:13" ht="30" customHeight="1" x14ac:dyDescent="0.25">
      <c r="A153" s="45"/>
      <c r="B153" s="45"/>
      <c r="C153" s="47"/>
      <c r="D153" s="47"/>
      <c r="E153" s="47"/>
      <c r="F153" s="54" t="s">
        <v>590</v>
      </c>
      <c r="G153" s="54"/>
      <c r="H153" s="54"/>
      <c r="I153" s="54"/>
      <c r="J153" s="54"/>
      <c r="K153" s="54"/>
      <c r="L153" s="54"/>
      <c r="M153" s="54"/>
    </row>
    <row r="154" spans="1:13" ht="30" customHeight="1" x14ac:dyDescent="0.25">
      <c r="A154" s="45"/>
      <c r="B154" s="45"/>
      <c r="C154" s="47"/>
      <c r="D154" s="47"/>
      <c r="E154" s="47"/>
      <c r="F154" s="47"/>
      <c r="G154" s="54" t="s">
        <v>145</v>
      </c>
      <c r="H154" s="54"/>
      <c r="I154" s="54"/>
      <c r="J154" s="54"/>
      <c r="K154" s="54"/>
      <c r="L154" s="54"/>
      <c r="M154" s="54"/>
    </row>
    <row r="155" spans="1:13" ht="30" customHeight="1" x14ac:dyDescent="0.25">
      <c r="A155" s="45"/>
      <c r="B155" s="45"/>
      <c r="C155" s="47"/>
      <c r="D155" s="47"/>
      <c r="E155" s="47"/>
      <c r="F155" s="47"/>
      <c r="G155" s="47"/>
      <c r="H155" s="54" t="s">
        <v>591</v>
      </c>
      <c r="I155" s="54"/>
      <c r="J155" s="54"/>
      <c r="K155" s="54"/>
      <c r="L155" s="54"/>
      <c r="M155" s="54"/>
    </row>
    <row r="156" spans="1:13" ht="67.5" x14ac:dyDescent="0.25">
      <c r="A156" s="45"/>
      <c r="B156" s="45"/>
      <c r="C156" s="47"/>
      <c r="D156" s="47"/>
      <c r="E156" s="47"/>
      <c r="F156" s="47"/>
      <c r="G156" s="47"/>
      <c r="H156" s="47"/>
      <c r="I156" s="47" t="s">
        <v>592</v>
      </c>
      <c r="J156" s="48" t="s">
        <v>566</v>
      </c>
      <c r="K156" s="48" t="s">
        <v>567</v>
      </c>
      <c r="L156" s="48" t="s">
        <v>148</v>
      </c>
      <c r="M156" s="48" t="s">
        <v>148</v>
      </c>
    </row>
    <row r="157" spans="1:13" ht="94.5" x14ac:dyDescent="0.25">
      <c r="A157" s="45"/>
      <c r="B157" s="45"/>
      <c r="C157" s="47"/>
      <c r="D157" s="47"/>
      <c r="E157" s="47"/>
      <c r="F157" s="47"/>
      <c r="G157" s="47"/>
      <c r="H157" s="47"/>
      <c r="I157" s="47" t="s">
        <v>593</v>
      </c>
      <c r="J157" s="48" t="s">
        <v>594</v>
      </c>
      <c r="K157" s="48" t="s">
        <v>595</v>
      </c>
      <c r="L157" s="48" t="s">
        <v>148</v>
      </c>
      <c r="M157" s="48" t="s">
        <v>148</v>
      </c>
    </row>
    <row r="158" spans="1:13" ht="27" x14ac:dyDescent="0.25">
      <c r="A158" s="45"/>
      <c r="B158" s="45"/>
      <c r="C158" s="47"/>
      <c r="D158" s="47"/>
      <c r="E158" s="47"/>
      <c r="F158" s="47"/>
      <c r="G158" s="47"/>
      <c r="H158" s="47"/>
      <c r="I158" s="47" t="s">
        <v>307</v>
      </c>
      <c r="J158" s="48" t="s">
        <v>596</v>
      </c>
      <c r="K158" s="48" t="s">
        <v>597</v>
      </c>
      <c r="L158" s="48" t="s">
        <v>148</v>
      </c>
      <c r="M158" s="48" t="s">
        <v>148</v>
      </c>
    </row>
    <row r="159" spans="1:13" ht="13.5" x14ac:dyDescent="0.25">
      <c r="A159" s="45"/>
      <c r="B159" s="45"/>
      <c r="C159" s="47"/>
      <c r="D159" s="47"/>
      <c r="E159" s="47"/>
      <c r="F159" s="47"/>
      <c r="G159" s="47"/>
      <c r="H159" s="47"/>
      <c r="I159" s="47" t="s">
        <v>309</v>
      </c>
      <c r="J159" s="48" t="s">
        <v>598</v>
      </c>
      <c r="K159" s="48" t="s">
        <v>599</v>
      </c>
      <c r="L159" s="48" t="s">
        <v>148</v>
      </c>
      <c r="M159" s="48" t="s">
        <v>148</v>
      </c>
    </row>
    <row r="160" spans="1:13" ht="27" x14ac:dyDescent="0.25">
      <c r="A160" s="45"/>
      <c r="B160" s="45"/>
      <c r="C160" s="47"/>
      <c r="D160" s="47"/>
      <c r="E160" s="47"/>
      <c r="F160" s="47"/>
      <c r="G160" s="47"/>
      <c r="H160" s="47"/>
      <c r="I160" s="47" t="s">
        <v>311</v>
      </c>
      <c r="J160" s="48" t="s">
        <v>600</v>
      </c>
      <c r="K160" s="48" t="s">
        <v>312</v>
      </c>
      <c r="L160" s="48" t="s">
        <v>148</v>
      </c>
      <c r="M160" s="48" t="s">
        <v>148</v>
      </c>
    </row>
    <row r="161" spans="1:13" ht="54" x14ac:dyDescent="0.25">
      <c r="A161" s="45"/>
      <c r="B161" s="45"/>
      <c r="C161" s="47"/>
      <c r="D161" s="47"/>
      <c r="E161" s="47"/>
      <c r="F161" s="47"/>
      <c r="G161" s="47"/>
      <c r="H161" s="47"/>
      <c r="I161" s="47" t="s">
        <v>313</v>
      </c>
      <c r="J161" s="48" t="s">
        <v>601</v>
      </c>
      <c r="K161" s="48" t="s">
        <v>602</v>
      </c>
      <c r="L161" s="48" t="s">
        <v>148</v>
      </c>
      <c r="M161" s="48" t="s">
        <v>148</v>
      </c>
    </row>
    <row r="162" spans="1:13" ht="27" x14ac:dyDescent="0.25">
      <c r="A162" s="45"/>
      <c r="B162" s="45"/>
      <c r="C162" s="47"/>
      <c r="D162" s="47"/>
      <c r="E162" s="47"/>
      <c r="F162" s="47"/>
      <c r="G162" s="47"/>
      <c r="H162" s="47"/>
      <c r="I162" s="47" t="s">
        <v>315</v>
      </c>
      <c r="J162" s="48" t="s">
        <v>363</v>
      </c>
      <c r="K162" s="48" t="s">
        <v>265</v>
      </c>
      <c r="L162" s="48" t="s">
        <v>148</v>
      </c>
      <c r="M162" s="48" t="s">
        <v>148</v>
      </c>
    </row>
    <row r="163" spans="1:13" ht="27" x14ac:dyDescent="0.25">
      <c r="A163" s="45"/>
      <c r="B163" s="45"/>
      <c r="C163" s="47"/>
      <c r="D163" s="47"/>
      <c r="E163" s="47"/>
      <c r="F163" s="47"/>
      <c r="G163" s="47"/>
      <c r="H163" s="47"/>
      <c r="I163" s="47" t="s">
        <v>458</v>
      </c>
      <c r="J163" s="48" t="s">
        <v>603</v>
      </c>
      <c r="K163" s="48" t="s">
        <v>396</v>
      </c>
      <c r="L163" s="48" t="s">
        <v>148</v>
      </c>
      <c r="M163" s="48" t="s">
        <v>148</v>
      </c>
    </row>
    <row r="164" spans="1:13" ht="54" x14ac:dyDescent="0.25">
      <c r="A164" s="45"/>
      <c r="B164" s="45"/>
      <c r="C164" s="47"/>
      <c r="D164" s="47"/>
      <c r="E164" s="47"/>
      <c r="F164" s="47"/>
      <c r="G164" s="47"/>
      <c r="H164" s="47"/>
      <c r="I164" s="47" t="s">
        <v>317</v>
      </c>
      <c r="J164" s="48" t="s">
        <v>604</v>
      </c>
      <c r="K164" s="48" t="s">
        <v>605</v>
      </c>
      <c r="L164" s="48" t="s">
        <v>148</v>
      </c>
      <c r="M164" s="48" t="s">
        <v>148</v>
      </c>
    </row>
    <row r="165" spans="1:13" ht="27" x14ac:dyDescent="0.25">
      <c r="A165" s="45"/>
      <c r="B165" s="45"/>
      <c r="C165" s="47"/>
      <c r="D165" s="47"/>
      <c r="E165" s="47"/>
      <c r="F165" s="47"/>
      <c r="G165" s="47"/>
      <c r="H165" s="47"/>
      <c r="I165" s="47" t="s">
        <v>318</v>
      </c>
      <c r="J165" s="48" t="s">
        <v>606</v>
      </c>
      <c r="K165" s="48" t="s">
        <v>607</v>
      </c>
      <c r="L165" s="48" t="s">
        <v>148</v>
      </c>
      <c r="M165" s="48" t="s">
        <v>148</v>
      </c>
    </row>
    <row r="166" spans="1:13" ht="40.5" x14ac:dyDescent="0.25">
      <c r="A166" s="45"/>
      <c r="B166" s="45"/>
      <c r="C166" s="47"/>
      <c r="D166" s="47"/>
      <c r="E166" s="47"/>
      <c r="F166" s="47"/>
      <c r="G166" s="47"/>
      <c r="H166" s="47"/>
      <c r="I166" s="47" t="s">
        <v>320</v>
      </c>
      <c r="J166" s="48" t="s">
        <v>244</v>
      </c>
      <c r="K166" s="48" t="s">
        <v>244</v>
      </c>
      <c r="L166" s="48" t="s">
        <v>148</v>
      </c>
      <c r="M166" s="48" t="s">
        <v>148</v>
      </c>
    </row>
    <row r="167" spans="1:13" ht="40.5" x14ac:dyDescent="0.25">
      <c r="A167" s="45"/>
      <c r="B167" s="45"/>
      <c r="C167" s="47"/>
      <c r="D167" s="47"/>
      <c r="E167" s="47"/>
      <c r="F167" s="47"/>
      <c r="G167" s="47"/>
      <c r="H167" s="47"/>
      <c r="I167" s="47" t="s">
        <v>321</v>
      </c>
      <c r="J167" s="48" t="s">
        <v>244</v>
      </c>
      <c r="K167" s="48" t="s">
        <v>244</v>
      </c>
      <c r="L167" s="48" t="s">
        <v>148</v>
      </c>
      <c r="M167" s="48" t="s">
        <v>148</v>
      </c>
    </row>
    <row r="168" spans="1:13" ht="40.5" x14ac:dyDescent="0.25">
      <c r="A168" s="45"/>
      <c r="B168" s="45"/>
      <c r="C168" s="47"/>
      <c r="D168" s="47"/>
      <c r="E168" s="47"/>
      <c r="F168" s="47"/>
      <c r="G168" s="47"/>
      <c r="H168" s="47"/>
      <c r="I168" s="47" t="s">
        <v>608</v>
      </c>
      <c r="J168" s="48" t="s">
        <v>244</v>
      </c>
      <c r="K168" s="48" t="s">
        <v>244</v>
      </c>
      <c r="L168" s="48" t="s">
        <v>148</v>
      </c>
      <c r="M168" s="48" t="s">
        <v>148</v>
      </c>
    </row>
    <row r="169" spans="1:13" ht="27" x14ac:dyDescent="0.25">
      <c r="A169" s="45"/>
      <c r="B169" s="45"/>
      <c r="C169" s="47"/>
      <c r="D169" s="47"/>
      <c r="E169" s="47"/>
      <c r="F169" s="47"/>
      <c r="G169" s="47"/>
      <c r="H169" s="47"/>
      <c r="I169" s="47" t="s">
        <v>323</v>
      </c>
      <c r="J169" s="48" t="s">
        <v>210</v>
      </c>
      <c r="K169" s="48" t="s">
        <v>210</v>
      </c>
      <c r="L169" s="48" t="s">
        <v>148</v>
      </c>
      <c r="M169" s="48" t="s">
        <v>148</v>
      </c>
    </row>
    <row r="170" spans="1:13" ht="27" x14ac:dyDescent="0.25">
      <c r="A170" s="45"/>
      <c r="B170" s="45"/>
      <c r="C170" s="47"/>
      <c r="D170" s="47"/>
      <c r="E170" s="47"/>
      <c r="F170" s="47"/>
      <c r="G170" s="47"/>
      <c r="H170" s="47"/>
      <c r="I170" s="47" t="s">
        <v>324</v>
      </c>
      <c r="J170" s="48" t="s">
        <v>210</v>
      </c>
      <c r="K170" s="48" t="s">
        <v>210</v>
      </c>
      <c r="L170" s="48" t="s">
        <v>148</v>
      </c>
      <c r="M170" s="48" t="s">
        <v>148</v>
      </c>
    </row>
    <row r="171" spans="1:13" ht="42" customHeight="1" x14ac:dyDescent="0.25">
      <c r="A171" s="45"/>
      <c r="B171" s="45"/>
      <c r="C171" s="47"/>
      <c r="D171" s="46" t="s">
        <v>325</v>
      </c>
      <c r="E171" s="54" t="s">
        <v>326</v>
      </c>
      <c r="F171" s="54"/>
      <c r="G171" s="54"/>
      <c r="H171" s="54"/>
      <c r="I171" s="54"/>
      <c r="J171" s="44">
        <v>3319243</v>
      </c>
      <c r="K171" s="44">
        <v>3147585.7</v>
      </c>
      <c r="L171" s="44">
        <v>3287072.3</v>
      </c>
      <c r="M171" s="45"/>
    </row>
    <row r="172" spans="1:13" ht="30" customHeight="1" x14ac:dyDescent="0.25">
      <c r="A172" s="45"/>
      <c r="B172" s="45"/>
      <c r="C172" s="47"/>
      <c r="D172" s="47"/>
      <c r="E172" s="47"/>
      <c r="F172" s="54" t="s">
        <v>327</v>
      </c>
      <c r="G172" s="54"/>
      <c r="H172" s="54"/>
      <c r="I172" s="54"/>
      <c r="J172" s="54"/>
      <c r="K172" s="54"/>
      <c r="L172" s="54"/>
      <c r="M172" s="54"/>
    </row>
    <row r="173" spans="1:13" ht="30" customHeight="1" x14ac:dyDescent="0.25">
      <c r="A173" s="45"/>
      <c r="B173" s="45"/>
      <c r="C173" s="47"/>
      <c r="D173" s="47"/>
      <c r="E173" s="47"/>
      <c r="F173" s="47"/>
      <c r="G173" s="54" t="s">
        <v>145</v>
      </c>
      <c r="H173" s="54"/>
      <c r="I173" s="54"/>
      <c r="J173" s="54"/>
      <c r="K173" s="54"/>
      <c r="L173" s="54"/>
      <c r="M173" s="54"/>
    </row>
    <row r="174" spans="1:13" ht="30" customHeight="1" x14ac:dyDescent="0.25">
      <c r="A174" s="45"/>
      <c r="B174" s="45"/>
      <c r="C174" s="47"/>
      <c r="D174" s="47"/>
      <c r="E174" s="47"/>
      <c r="F174" s="47"/>
      <c r="G174" s="47"/>
      <c r="H174" s="54" t="s">
        <v>328</v>
      </c>
      <c r="I174" s="54"/>
      <c r="J174" s="54"/>
      <c r="K174" s="54"/>
      <c r="L174" s="54"/>
      <c r="M174" s="54"/>
    </row>
    <row r="175" spans="1:13" ht="13.5" x14ac:dyDescent="0.25">
      <c r="A175" s="45"/>
      <c r="B175" s="45"/>
      <c r="C175" s="47"/>
      <c r="D175" s="47"/>
      <c r="E175" s="47"/>
      <c r="F175" s="47"/>
      <c r="G175" s="47"/>
      <c r="H175" s="47"/>
      <c r="I175" s="47" t="s">
        <v>329</v>
      </c>
      <c r="J175" s="48" t="s">
        <v>330</v>
      </c>
      <c r="K175" s="48" t="s">
        <v>148</v>
      </c>
      <c r="L175" s="48" t="s">
        <v>294</v>
      </c>
      <c r="M175" s="48" t="s">
        <v>148</v>
      </c>
    </row>
    <row r="176" spans="1:13" ht="27" x14ac:dyDescent="0.25">
      <c r="A176" s="45"/>
      <c r="B176" s="45"/>
      <c r="C176" s="47"/>
      <c r="D176" s="47"/>
      <c r="E176" s="47"/>
      <c r="F176" s="47"/>
      <c r="G176" s="47"/>
      <c r="H176" s="47"/>
      <c r="I176" s="47" t="s">
        <v>331</v>
      </c>
      <c r="J176" s="48" t="s">
        <v>332</v>
      </c>
      <c r="K176" s="48" t="s">
        <v>333</v>
      </c>
      <c r="L176" s="48" t="s">
        <v>334</v>
      </c>
      <c r="M176" s="48" t="s">
        <v>148</v>
      </c>
    </row>
    <row r="177" spans="1:13" ht="27" x14ac:dyDescent="0.25">
      <c r="A177" s="45"/>
      <c r="B177" s="45"/>
      <c r="C177" s="47"/>
      <c r="D177" s="47"/>
      <c r="E177" s="47"/>
      <c r="F177" s="47"/>
      <c r="G177" s="47"/>
      <c r="H177" s="47"/>
      <c r="I177" s="47" t="s">
        <v>335</v>
      </c>
      <c r="J177" s="48" t="s">
        <v>148</v>
      </c>
      <c r="K177" s="48" t="s">
        <v>148</v>
      </c>
      <c r="L177" s="48" t="s">
        <v>336</v>
      </c>
      <c r="M177" s="48" t="s">
        <v>148</v>
      </c>
    </row>
    <row r="178" spans="1:13" ht="27" x14ac:dyDescent="0.25">
      <c r="A178" s="45"/>
      <c r="B178" s="45"/>
      <c r="C178" s="47"/>
      <c r="D178" s="47"/>
      <c r="E178" s="47"/>
      <c r="F178" s="47"/>
      <c r="G178" s="47"/>
      <c r="H178" s="47"/>
      <c r="I178" s="47" t="s">
        <v>337</v>
      </c>
      <c r="J178" s="48" t="s">
        <v>338</v>
      </c>
      <c r="K178" s="48" t="s">
        <v>339</v>
      </c>
      <c r="L178" s="48" t="s">
        <v>340</v>
      </c>
      <c r="M178" s="48" t="s">
        <v>148</v>
      </c>
    </row>
    <row r="179" spans="1:13" ht="27" x14ac:dyDescent="0.25">
      <c r="A179" s="45"/>
      <c r="B179" s="45"/>
      <c r="C179" s="47"/>
      <c r="D179" s="47"/>
      <c r="E179" s="47"/>
      <c r="F179" s="47"/>
      <c r="G179" s="47"/>
      <c r="H179" s="47"/>
      <c r="I179" s="47" t="s">
        <v>341</v>
      </c>
      <c r="J179" s="48" t="s">
        <v>342</v>
      </c>
      <c r="K179" s="48" t="s">
        <v>343</v>
      </c>
      <c r="L179" s="48" t="s">
        <v>344</v>
      </c>
      <c r="M179" s="48" t="s">
        <v>148</v>
      </c>
    </row>
    <row r="180" spans="1:13" ht="27" x14ac:dyDescent="0.25">
      <c r="A180" s="45"/>
      <c r="B180" s="45"/>
      <c r="C180" s="47"/>
      <c r="D180" s="47"/>
      <c r="E180" s="47"/>
      <c r="F180" s="47"/>
      <c r="G180" s="47"/>
      <c r="H180" s="47"/>
      <c r="I180" s="47" t="s">
        <v>345</v>
      </c>
      <c r="J180" s="48" t="s">
        <v>346</v>
      </c>
      <c r="K180" s="48" t="s">
        <v>347</v>
      </c>
      <c r="L180" s="48" t="s">
        <v>163</v>
      </c>
      <c r="M180" s="48" t="s">
        <v>148</v>
      </c>
    </row>
    <row r="181" spans="1:13" ht="13.5" x14ac:dyDescent="0.25">
      <c r="A181" s="45"/>
      <c r="B181" s="45"/>
      <c r="C181" s="47"/>
      <c r="D181" s="47"/>
      <c r="E181" s="47"/>
      <c r="F181" s="47"/>
      <c r="G181" s="47"/>
      <c r="H181" s="47"/>
      <c r="I181" s="47" t="s">
        <v>348</v>
      </c>
      <c r="J181" s="48" t="s">
        <v>349</v>
      </c>
      <c r="K181" s="48" t="s">
        <v>350</v>
      </c>
      <c r="L181" s="48" t="s">
        <v>351</v>
      </c>
      <c r="M181" s="48" t="s">
        <v>148</v>
      </c>
    </row>
    <row r="182" spans="1:13" ht="27" x14ac:dyDescent="0.25">
      <c r="A182" s="45"/>
      <c r="B182" s="45"/>
      <c r="C182" s="47"/>
      <c r="D182" s="47"/>
      <c r="E182" s="47"/>
      <c r="F182" s="47"/>
      <c r="G182" s="47"/>
      <c r="H182" s="47"/>
      <c r="I182" s="47" t="s">
        <v>352</v>
      </c>
      <c r="J182" s="48" t="s">
        <v>353</v>
      </c>
      <c r="K182" s="48" t="s">
        <v>294</v>
      </c>
      <c r="L182" s="48" t="s">
        <v>354</v>
      </c>
      <c r="M182" s="48" t="s">
        <v>148</v>
      </c>
    </row>
    <row r="183" spans="1:13" ht="27" x14ac:dyDescent="0.25">
      <c r="A183" s="45"/>
      <c r="B183" s="45"/>
      <c r="C183" s="47"/>
      <c r="D183" s="47"/>
      <c r="E183" s="47"/>
      <c r="F183" s="47"/>
      <c r="G183" s="47"/>
      <c r="H183" s="47"/>
      <c r="I183" s="47" t="s">
        <v>355</v>
      </c>
      <c r="J183" s="48" t="s">
        <v>356</v>
      </c>
      <c r="K183" s="48" t="s">
        <v>357</v>
      </c>
      <c r="L183" s="48" t="s">
        <v>358</v>
      </c>
      <c r="M183" s="48" t="s">
        <v>148</v>
      </c>
    </row>
    <row r="184" spans="1:13" ht="13.5" x14ac:dyDescent="0.25">
      <c r="A184" s="45"/>
      <c r="B184" s="45"/>
      <c r="C184" s="47"/>
      <c r="D184" s="47"/>
      <c r="E184" s="47"/>
      <c r="F184" s="47"/>
      <c r="G184" s="47"/>
      <c r="H184" s="47"/>
      <c r="I184" s="47" t="s">
        <v>359</v>
      </c>
      <c r="J184" s="48" t="s">
        <v>360</v>
      </c>
      <c r="K184" s="48" t="s">
        <v>148</v>
      </c>
      <c r="L184" s="48" t="s">
        <v>361</v>
      </c>
      <c r="M184" s="48" t="s">
        <v>148</v>
      </c>
    </row>
    <row r="185" spans="1:13" ht="40.5" x14ac:dyDescent="0.25">
      <c r="A185" s="45"/>
      <c r="B185" s="45"/>
      <c r="C185" s="47"/>
      <c r="D185" s="47"/>
      <c r="E185" s="47"/>
      <c r="F185" s="47"/>
      <c r="G185" s="47"/>
      <c r="H185" s="47"/>
      <c r="I185" s="47" t="s">
        <v>362</v>
      </c>
      <c r="J185" s="48" t="s">
        <v>254</v>
      </c>
      <c r="K185" s="48" t="s">
        <v>363</v>
      </c>
      <c r="L185" s="48" t="s">
        <v>364</v>
      </c>
      <c r="M185" s="48" t="s">
        <v>148</v>
      </c>
    </row>
    <row r="186" spans="1:13" ht="27" x14ac:dyDescent="0.25">
      <c r="A186" s="45"/>
      <c r="B186" s="45"/>
      <c r="C186" s="47"/>
      <c r="D186" s="47"/>
      <c r="E186" s="47"/>
      <c r="F186" s="47"/>
      <c r="G186" s="47"/>
      <c r="H186" s="47"/>
      <c r="I186" s="47" t="s">
        <v>365</v>
      </c>
      <c r="J186" s="48" t="s">
        <v>148</v>
      </c>
      <c r="K186" s="48" t="s">
        <v>148</v>
      </c>
      <c r="L186" s="48" t="s">
        <v>366</v>
      </c>
      <c r="M186" s="48" t="s">
        <v>148</v>
      </c>
    </row>
    <row r="187" spans="1:13" ht="13.5" x14ac:dyDescent="0.25">
      <c r="A187" s="45"/>
      <c r="B187" s="45"/>
      <c r="C187" s="47"/>
      <c r="D187" s="47"/>
      <c r="E187" s="47"/>
      <c r="F187" s="47"/>
      <c r="G187" s="47"/>
      <c r="H187" s="47"/>
      <c r="I187" s="47" t="s">
        <v>367</v>
      </c>
      <c r="J187" s="48" t="s">
        <v>148</v>
      </c>
      <c r="K187" s="48" t="s">
        <v>148</v>
      </c>
      <c r="L187" s="48" t="s">
        <v>368</v>
      </c>
      <c r="M187" s="48" t="s">
        <v>148</v>
      </c>
    </row>
    <row r="188" spans="1:13" ht="13.5" x14ac:dyDescent="0.25">
      <c r="A188" s="45"/>
      <c r="B188" s="45"/>
      <c r="C188" s="47"/>
      <c r="D188" s="47"/>
      <c r="E188" s="47"/>
      <c r="F188" s="47"/>
      <c r="G188" s="47"/>
      <c r="H188" s="47"/>
      <c r="I188" s="47" t="s">
        <v>369</v>
      </c>
      <c r="J188" s="48" t="s">
        <v>148</v>
      </c>
      <c r="K188" s="48" t="s">
        <v>148</v>
      </c>
      <c r="L188" s="48" t="s">
        <v>370</v>
      </c>
      <c r="M188" s="48" t="s">
        <v>148</v>
      </c>
    </row>
    <row r="189" spans="1:13" ht="27" x14ac:dyDescent="0.25">
      <c r="A189" s="45"/>
      <c r="B189" s="45"/>
      <c r="C189" s="47"/>
      <c r="D189" s="47"/>
      <c r="E189" s="47"/>
      <c r="F189" s="47"/>
      <c r="G189" s="47"/>
      <c r="H189" s="47"/>
      <c r="I189" s="47" t="s">
        <v>371</v>
      </c>
      <c r="J189" s="48" t="s">
        <v>148</v>
      </c>
      <c r="K189" s="48" t="s">
        <v>148</v>
      </c>
      <c r="L189" s="48" t="s">
        <v>372</v>
      </c>
      <c r="M189" s="48" t="s">
        <v>148</v>
      </c>
    </row>
    <row r="190" spans="1:13" ht="27" x14ac:dyDescent="0.25">
      <c r="A190" s="45"/>
      <c r="B190" s="45"/>
      <c r="C190" s="47"/>
      <c r="D190" s="47"/>
      <c r="E190" s="47"/>
      <c r="F190" s="47"/>
      <c r="G190" s="47"/>
      <c r="H190" s="47"/>
      <c r="I190" s="47" t="s">
        <v>373</v>
      </c>
      <c r="J190" s="48" t="s">
        <v>148</v>
      </c>
      <c r="K190" s="48" t="s">
        <v>148</v>
      </c>
      <c r="L190" s="48" t="s">
        <v>374</v>
      </c>
      <c r="M190" s="48" t="s">
        <v>148</v>
      </c>
    </row>
    <row r="191" spans="1:13" ht="40.5" x14ac:dyDescent="0.25">
      <c r="A191" s="45"/>
      <c r="B191" s="45"/>
      <c r="C191" s="47"/>
      <c r="D191" s="47"/>
      <c r="E191" s="47"/>
      <c r="F191" s="47"/>
      <c r="G191" s="47"/>
      <c r="H191" s="47"/>
      <c r="I191" s="47" t="s">
        <v>375</v>
      </c>
      <c r="J191" s="48" t="s">
        <v>201</v>
      </c>
      <c r="K191" s="48" t="s">
        <v>244</v>
      </c>
      <c r="L191" s="48" t="s">
        <v>244</v>
      </c>
      <c r="M191" s="48" t="s">
        <v>148</v>
      </c>
    </row>
    <row r="192" spans="1:13" ht="13.5" x14ac:dyDescent="0.25">
      <c r="A192" s="45"/>
      <c r="B192" s="45"/>
      <c r="C192" s="47"/>
      <c r="D192" s="47"/>
      <c r="E192" s="47"/>
      <c r="F192" s="47"/>
      <c r="G192" s="47"/>
      <c r="H192" s="47"/>
      <c r="I192" s="47" t="s">
        <v>376</v>
      </c>
      <c r="J192" s="48" t="s">
        <v>244</v>
      </c>
      <c r="K192" s="48" t="s">
        <v>244</v>
      </c>
      <c r="L192" s="48" t="s">
        <v>244</v>
      </c>
      <c r="M192" s="48" t="s">
        <v>148</v>
      </c>
    </row>
    <row r="193" spans="1:13" ht="13.5" x14ac:dyDescent="0.25">
      <c r="A193" s="45"/>
      <c r="B193" s="45"/>
      <c r="C193" s="47"/>
      <c r="D193" s="47"/>
      <c r="E193" s="47"/>
      <c r="F193" s="47"/>
      <c r="G193" s="47"/>
      <c r="H193" s="47"/>
      <c r="I193" s="47" t="s">
        <v>377</v>
      </c>
      <c r="J193" s="48" t="s">
        <v>378</v>
      </c>
      <c r="K193" s="48" t="s">
        <v>378</v>
      </c>
      <c r="L193" s="48" t="s">
        <v>378</v>
      </c>
      <c r="M193" s="48" t="s">
        <v>148</v>
      </c>
    </row>
    <row r="194" spans="1:13" ht="13.5" x14ac:dyDescent="0.25">
      <c r="A194" s="45"/>
      <c r="B194" s="45"/>
      <c r="C194" s="47"/>
      <c r="D194" s="47"/>
      <c r="E194" s="47"/>
      <c r="F194" s="47"/>
      <c r="G194" s="47"/>
      <c r="H194" s="47"/>
      <c r="I194" s="47" t="s">
        <v>379</v>
      </c>
      <c r="J194" s="48" t="s">
        <v>203</v>
      </c>
      <c r="K194" s="48" t="s">
        <v>203</v>
      </c>
      <c r="L194" s="48" t="s">
        <v>203</v>
      </c>
      <c r="M194" s="48" t="s">
        <v>148</v>
      </c>
    </row>
    <row r="195" spans="1:13" ht="13.5" x14ac:dyDescent="0.25">
      <c r="A195" s="45"/>
      <c r="B195" s="45"/>
      <c r="C195" s="47"/>
      <c r="D195" s="47"/>
      <c r="E195" s="47"/>
      <c r="F195" s="47"/>
      <c r="G195" s="47"/>
      <c r="H195" s="47"/>
      <c r="I195" s="47" t="s">
        <v>380</v>
      </c>
      <c r="J195" s="48" t="s">
        <v>207</v>
      </c>
      <c r="K195" s="48" t="s">
        <v>207</v>
      </c>
      <c r="L195" s="48" t="s">
        <v>381</v>
      </c>
      <c r="M195" s="48" t="s">
        <v>148</v>
      </c>
    </row>
    <row r="196" spans="1:13" ht="30" customHeight="1" x14ac:dyDescent="0.25">
      <c r="A196" s="45"/>
      <c r="B196" s="45"/>
      <c r="C196" s="47"/>
      <c r="D196" s="46" t="s">
        <v>382</v>
      </c>
      <c r="E196" s="54" t="s">
        <v>383</v>
      </c>
      <c r="F196" s="54"/>
      <c r="G196" s="54"/>
      <c r="H196" s="54"/>
      <c r="I196" s="54"/>
      <c r="J196" s="44">
        <v>420708.5</v>
      </c>
      <c r="K196" s="44">
        <v>503048.7</v>
      </c>
      <c r="L196" s="44">
        <v>480679.6</v>
      </c>
      <c r="M196" s="45"/>
    </row>
    <row r="197" spans="1:13" ht="30" customHeight="1" x14ac:dyDescent="0.25">
      <c r="A197" s="45"/>
      <c r="B197" s="45"/>
      <c r="C197" s="47"/>
      <c r="D197" s="47"/>
      <c r="E197" s="47"/>
      <c r="F197" s="54" t="s">
        <v>384</v>
      </c>
      <c r="G197" s="54"/>
      <c r="H197" s="54"/>
      <c r="I197" s="54"/>
      <c r="J197" s="54"/>
      <c r="K197" s="54"/>
      <c r="L197" s="54"/>
      <c r="M197" s="54"/>
    </row>
    <row r="198" spans="1:13" ht="30" customHeight="1" x14ac:dyDescent="0.25">
      <c r="A198" s="45"/>
      <c r="B198" s="45"/>
      <c r="C198" s="47"/>
      <c r="D198" s="47"/>
      <c r="E198" s="47"/>
      <c r="F198" s="47"/>
      <c r="G198" s="54" t="s">
        <v>145</v>
      </c>
      <c r="H198" s="54"/>
      <c r="I198" s="54"/>
      <c r="J198" s="54"/>
      <c r="K198" s="54"/>
      <c r="L198" s="54"/>
      <c r="M198" s="54"/>
    </row>
    <row r="199" spans="1:13" ht="30" customHeight="1" x14ac:dyDescent="0.25">
      <c r="A199" s="45"/>
      <c r="B199" s="45"/>
      <c r="C199" s="47"/>
      <c r="D199" s="47"/>
      <c r="E199" s="47"/>
      <c r="F199" s="47"/>
      <c r="G199" s="47"/>
      <c r="H199" s="54" t="s">
        <v>385</v>
      </c>
      <c r="I199" s="54"/>
      <c r="J199" s="54"/>
      <c r="K199" s="54"/>
      <c r="L199" s="54"/>
      <c r="M199" s="54"/>
    </row>
    <row r="200" spans="1:13" ht="27" x14ac:dyDescent="0.25">
      <c r="A200" s="45"/>
      <c r="B200" s="45"/>
      <c r="C200" s="47"/>
      <c r="D200" s="47"/>
      <c r="E200" s="47"/>
      <c r="F200" s="47"/>
      <c r="G200" s="47"/>
      <c r="H200" s="47"/>
      <c r="I200" s="47" t="s">
        <v>386</v>
      </c>
      <c r="J200" s="48" t="s">
        <v>387</v>
      </c>
      <c r="K200" s="48" t="s">
        <v>388</v>
      </c>
      <c r="L200" s="48" t="s">
        <v>389</v>
      </c>
      <c r="M200" s="48" t="s">
        <v>148</v>
      </c>
    </row>
    <row r="201" spans="1:13" ht="40.5" x14ac:dyDescent="0.25">
      <c r="A201" s="45"/>
      <c r="B201" s="45"/>
      <c r="C201" s="47"/>
      <c r="D201" s="47"/>
      <c r="E201" s="47"/>
      <c r="F201" s="47"/>
      <c r="G201" s="47"/>
      <c r="H201" s="47"/>
      <c r="I201" s="47" t="s">
        <v>390</v>
      </c>
      <c r="J201" s="48" t="s">
        <v>391</v>
      </c>
      <c r="K201" s="48" t="s">
        <v>392</v>
      </c>
      <c r="L201" s="48" t="s">
        <v>393</v>
      </c>
      <c r="M201" s="48" t="s">
        <v>148</v>
      </c>
    </row>
    <row r="202" spans="1:13" ht="27" x14ac:dyDescent="0.25">
      <c r="A202" s="45"/>
      <c r="B202" s="45"/>
      <c r="C202" s="47"/>
      <c r="D202" s="47"/>
      <c r="E202" s="47"/>
      <c r="F202" s="47"/>
      <c r="G202" s="47"/>
      <c r="H202" s="47"/>
      <c r="I202" s="47" t="s">
        <v>394</v>
      </c>
      <c r="J202" s="48" t="s">
        <v>395</v>
      </c>
      <c r="K202" s="48" t="s">
        <v>396</v>
      </c>
      <c r="L202" s="48" t="s">
        <v>393</v>
      </c>
      <c r="M202" s="48" t="s">
        <v>148</v>
      </c>
    </row>
    <row r="203" spans="1:13" ht="40.5" x14ac:dyDescent="0.25">
      <c r="A203" s="45"/>
      <c r="B203" s="45"/>
      <c r="C203" s="47"/>
      <c r="D203" s="47"/>
      <c r="E203" s="47"/>
      <c r="F203" s="47"/>
      <c r="G203" s="47"/>
      <c r="H203" s="47"/>
      <c r="I203" s="47" t="s">
        <v>397</v>
      </c>
      <c r="J203" s="48" t="s">
        <v>398</v>
      </c>
      <c r="K203" s="48" t="s">
        <v>399</v>
      </c>
      <c r="L203" s="48" t="s">
        <v>400</v>
      </c>
      <c r="M203" s="48" t="s">
        <v>148</v>
      </c>
    </row>
    <row r="204" spans="1:13" ht="42" customHeight="1" x14ac:dyDescent="0.25">
      <c r="A204" s="45"/>
      <c r="B204" s="45"/>
      <c r="C204" s="47"/>
      <c r="D204" s="46" t="s">
        <v>401</v>
      </c>
      <c r="E204" s="54" t="s">
        <v>402</v>
      </c>
      <c r="F204" s="54"/>
      <c r="G204" s="54"/>
      <c r="H204" s="54"/>
      <c r="I204" s="54"/>
      <c r="J204" s="44">
        <v>33902.300000000003</v>
      </c>
      <c r="K204" s="44">
        <v>38742.5</v>
      </c>
      <c r="L204" s="44">
        <v>38742.5</v>
      </c>
      <c r="M204" s="45"/>
    </row>
    <row r="205" spans="1:13" ht="30" customHeight="1" x14ac:dyDescent="0.25">
      <c r="A205" s="45"/>
      <c r="B205" s="45"/>
      <c r="C205" s="47"/>
      <c r="D205" s="47"/>
      <c r="E205" s="47"/>
      <c r="F205" s="54" t="s">
        <v>403</v>
      </c>
      <c r="G205" s="54"/>
      <c r="H205" s="54"/>
      <c r="I205" s="54"/>
      <c r="J205" s="54"/>
      <c r="K205" s="54"/>
      <c r="L205" s="54"/>
      <c r="M205" s="54"/>
    </row>
    <row r="206" spans="1:13" ht="30" customHeight="1" x14ac:dyDescent="0.25">
      <c r="A206" s="45"/>
      <c r="B206" s="45"/>
      <c r="C206" s="47"/>
      <c r="D206" s="47"/>
      <c r="E206" s="47"/>
      <c r="F206" s="47"/>
      <c r="G206" s="54" t="s">
        <v>145</v>
      </c>
      <c r="H206" s="54"/>
      <c r="I206" s="54"/>
      <c r="J206" s="54"/>
      <c r="K206" s="54"/>
      <c r="L206" s="54"/>
      <c r="M206" s="54"/>
    </row>
    <row r="207" spans="1:13" ht="30" customHeight="1" x14ac:dyDescent="0.25">
      <c r="A207" s="45"/>
      <c r="B207" s="45"/>
      <c r="C207" s="47"/>
      <c r="D207" s="47"/>
      <c r="E207" s="47"/>
      <c r="F207" s="47"/>
      <c r="G207" s="47"/>
      <c r="H207" s="54" t="s">
        <v>385</v>
      </c>
      <c r="I207" s="54"/>
      <c r="J207" s="54"/>
      <c r="K207" s="54"/>
      <c r="L207" s="54"/>
      <c r="M207" s="54"/>
    </row>
    <row r="208" spans="1:13" ht="40.5" x14ac:dyDescent="0.25">
      <c r="A208" s="45"/>
      <c r="B208" s="45"/>
      <c r="C208" s="47"/>
      <c r="D208" s="47"/>
      <c r="E208" s="47"/>
      <c r="F208" s="47"/>
      <c r="G208" s="47"/>
      <c r="H208" s="47"/>
      <c r="I208" s="47" t="s">
        <v>404</v>
      </c>
      <c r="J208" s="48" t="s">
        <v>405</v>
      </c>
      <c r="K208" s="48" t="s">
        <v>406</v>
      </c>
      <c r="L208" s="48" t="s">
        <v>407</v>
      </c>
      <c r="M208" s="48" t="s">
        <v>148</v>
      </c>
    </row>
    <row r="209" spans="1:13" ht="42" customHeight="1" x14ac:dyDescent="0.25">
      <c r="A209" s="45"/>
      <c r="B209" s="45"/>
      <c r="C209" s="47"/>
      <c r="D209" s="46" t="s">
        <v>408</v>
      </c>
      <c r="E209" s="54" t="s">
        <v>409</v>
      </c>
      <c r="F209" s="54"/>
      <c r="G209" s="54"/>
      <c r="H209" s="54"/>
      <c r="I209" s="54"/>
      <c r="J209" s="44">
        <v>10669902</v>
      </c>
      <c r="K209" s="44">
        <v>10809247.699999999</v>
      </c>
      <c r="L209" s="44">
        <v>23495595.800000001</v>
      </c>
      <c r="M209" s="45"/>
    </row>
    <row r="210" spans="1:13" ht="30" customHeight="1" x14ac:dyDescent="0.25">
      <c r="A210" s="45"/>
      <c r="B210" s="45"/>
      <c r="C210" s="47"/>
      <c r="D210" s="47"/>
      <c r="E210" s="47"/>
      <c r="F210" s="54" t="s">
        <v>410</v>
      </c>
      <c r="G210" s="54"/>
      <c r="H210" s="54"/>
      <c r="I210" s="54"/>
      <c r="J210" s="54"/>
      <c r="K210" s="54"/>
      <c r="L210" s="54"/>
      <c r="M210" s="54"/>
    </row>
    <row r="211" spans="1:13" ht="30" customHeight="1" x14ac:dyDescent="0.25">
      <c r="A211" s="45"/>
      <c r="B211" s="45"/>
      <c r="C211" s="47"/>
      <c r="D211" s="47"/>
      <c r="E211" s="47"/>
      <c r="F211" s="47"/>
      <c r="G211" s="54" t="s">
        <v>145</v>
      </c>
      <c r="H211" s="54"/>
      <c r="I211" s="54"/>
      <c r="J211" s="54"/>
      <c r="K211" s="54"/>
      <c r="L211" s="54"/>
      <c r="M211" s="54"/>
    </row>
    <row r="212" spans="1:13" ht="30" customHeight="1" x14ac:dyDescent="0.25">
      <c r="A212" s="45"/>
      <c r="B212" s="45"/>
      <c r="C212" s="47"/>
      <c r="D212" s="47"/>
      <c r="E212" s="47"/>
      <c r="F212" s="47"/>
      <c r="G212" s="47"/>
      <c r="H212" s="54" t="s">
        <v>411</v>
      </c>
      <c r="I212" s="54"/>
      <c r="J212" s="54"/>
      <c r="K212" s="54"/>
      <c r="L212" s="54"/>
      <c r="M212" s="54"/>
    </row>
    <row r="213" spans="1:13" ht="27" x14ac:dyDescent="0.25">
      <c r="A213" s="45"/>
      <c r="B213" s="45"/>
      <c r="C213" s="47"/>
      <c r="D213" s="47"/>
      <c r="E213" s="47"/>
      <c r="F213" s="47"/>
      <c r="G213" s="47"/>
      <c r="H213" s="47"/>
      <c r="I213" s="47" t="s">
        <v>412</v>
      </c>
      <c r="J213" s="48" t="s">
        <v>275</v>
      </c>
      <c r="K213" s="48" t="s">
        <v>609</v>
      </c>
      <c r="L213" s="48" t="s">
        <v>275</v>
      </c>
      <c r="M213" s="48" t="s">
        <v>148</v>
      </c>
    </row>
    <row r="214" spans="1:13" ht="27" x14ac:dyDescent="0.25">
      <c r="A214" s="45"/>
      <c r="B214" s="45"/>
      <c r="C214" s="47"/>
      <c r="D214" s="47"/>
      <c r="E214" s="47"/>
      <c r="F214" s="47"/>
      <c r="G214" s="47"/>
      <c r="H214" s="47"/>
      <c r="I214" s="47" t="s">
        <v>413</v>
      </c>
      <c r="J214" s="48" t="s">
        <v>155</v>
      </c>
      <c r="K214" s="48" t="s">
        <v>155</v>
      </c>
      <c r="L214" s="48" t="s">
        <v>414</v>
      </c>
      <c r="M214" s="48" t="s">
        <v>148</v>
      </c>
    </row>
    <row r="215" spans="1:13" ht="40.5" x14ac:dyDescent="0.25">
      <c r="A215" s="45"/>
      <c r="B215" s="45"/>
      <c r="C215" s="47"/>
      <c r="D215" s="47"/>
      <c r="E215" s="47"/>
      <c r="F215" s="47"/>
      <c r="G215" s="47"/>
      <c r="H215" s="47"/>
      <c r="I215" s="47" t="s">
        <v>415</v>
      </c>
      <c r="J215" s="48" t="s">
        <v>148</v>
      </c>
      <c r="K215" s="48" t="s">
        <v>148</v>
      </c>
      <c r="L215" s="48" t="s">
        <v>416</v>
      </c>
      <c r="M215" s="48" t="s">
        <v>148</v>
      </c>
    </row>
    <row r="216" spans="1:13" ht="40.5" x14ac:dyDescent="0.25">
      <c r="A216" s="45"/>
      <c r="B216" s="45"/>
      <c r="C216" s="47"/>
      <c r="D216" s="47"/>
      <c r="E216" s="47"/>
      <c r="F216" s="47"/>
      <c r="G216" s="47"/>
      <c r="H216" s="47"/>
      <c r="I216" s="47" t="s">
        <v>417</v>
      </c>
      <c r="J216" s="48" t="s">
        <v>148</v>
      </c>
      <c r="K216" s="48" t="s">
        <v>148</v>
      </c>
      <c r="L216" s="48" t="s">
        <v>244</v>
      </c>
      <c r="M216" s="48" t="s">
        <v>148</v>
      </c>
    </row>
    <row r="217" spans="1:13" ht="27" x14ac:dyDescent="0.25">
      <c r="A217" s="45"/>
      <c r="B217" s="45"/>
      <c r="C217" s="47"/>
      <c r="D217" s="47"/>
      <c r="E217" s="47"/>
      <c r="F217" s="47"/>
      <c r="G217" s="47"/>
      <c r="H217" s="47"/>
      <c r="I217" s="47" t="s">
        <v>418</v>
      </c>
      <c r="J217" s="48" t="s">
        <v>148</v>
      </c>
      <c r="K217" s="48" t="s">
        <v>148</v>
      </c>
      <c r="L217" s="48" t="s">
        <v>155</v>
      </c>
      <c r="M217" s="48" t="s">
        <v>148</v>
      </c>
    </row>
    <row r="218" spans="1:13" ht="27" x14ac:dyDescent="0.25">
      <c r="A218" s="45"/>
      <c r="B218" s="45"/>
      <c r="C218" s="47"/>
      <c r="D218" s="47"/>
      <c r="E218" s="47"/>
      <c r="F218" s="47"/>
      <c r="G218" s="47"/>
      <c r="H218" s="47"/>
      <c r="I218" s="47" t="s">
        <v>419</v>
      </c>
      <c r="J218" s="48" t="s">
        <v>148</v>
      </c>
      <c r="K218" s="48" t="s">
        <v>148</v>
      </c>
      <c r="L218" s="48" t="s">
        <v>155</v>
      </c>
      <c r="M218" s="48" t="s">
        <v>148</v>
      </c>
    </row>
    <row r="219" spans="1:13" ht="42" customHeight="1" x14ac:dyDescent="0.25">
      <c r="A219" s="45"/>
      <c r="B219" s="45"/>
      <c r="C219" s="47"/>
      <c r="D219" s="46" t="s">
        <v>610</v>
      </c>
      <c r="E219" s="54" t="s">
        <v>611</v>
      </c>
      <c r="F219" s="54"/>
      <c r="G219" s="54"/>
      <c r="H219" s="54"/>
      <c r="I219" s="54"/>
      <c r="J219" s="44">
        <v>48806.2</v>
      </c>
      <c r="K219" s="46" t="s">
        <v>143</v>
      </c>
      <c r="L219" s="46" t="s">
        <v>143</v>
      </c>
      <c r="M219" s="45"/>
    </row>
    <row r="220" spans="1:13" ht="30" customHeight="1" x14ac:dyDescent="0.25">
      <c r="A220" s="45"/>
      <c r="B220" s="45"/>
      <c r="C220" s="47"/>
      <c r="D220" s="47"/>
      <c r="E220" s="47"/>
      <c r="F220" s="54" t="s">
        <v>612</v>
      </c>
      <c r="G220" s="54"/>
      <c r="H220" s="54"/>
      <c r="I220" s="54"/>
      <c r="J220" s="54"/>
      <c r="K220" s="54"/>
      <c r="L220" s="54"/>
      <c r="M220" s="54"/>
    </row>
    <row r="221" spans="1:13" ht="30" customHeight="1" x14ac:dyDescent="0.25">
      <c r="A221" s="45"/>
      <c r="B221" s="45"/>
      <c r="C221" s="47"/>
      <c r="D221" s="47"/>
      <c r="E221" s="47"/>
      <c r="F221" s="47"/>
      <c r="G221" s="54" t="s">
        <v>145</v>
      </c>
      <c r="H221" s="54"/>
      <c r="I221" s="54"/>
      <c r="J221" s="54"/>
      <c r="K221" s="54"/>
      <c r="L221" s="54"/>
      <c r="M221" s="54"/>
    </row>
    <row r="222" spans="1:13" ht="30" customHeight="1" x14ac:dyDescent="0.25">
      <c r="A222" s="45"/>
      <c r="B222" s="45"/>
      <c r="C222" s="47"/>
      <c r="D222" s="47"/>
      <c r="E222" s="47"/>
      <c r="F222" s="47"/>
      <c r="G222" s="47"/>
      <c r="H222" s="54" t="s">
        <v>613</v>
      </c>
      <c r="I222" s="54"/>
      <c r="J222" s="54"/>
      <c r="K222" s="54"/>
      <c r="L222" s="54"/>
      <c r="M222" s="54"/>
    </row>
    <row r="223" spans="1:13" ht="30" customHeight="1" x14ac:dyDescent="0.25">
      <c r="A223" s="45"/>
      <c r="B223" s="45"/>
      <c r="C223" s="47"/>
      <c r="D223" s="46" t="s">
        <v>420</v>
      </c>
      <c r="E223" s="54" t="s">
        <v>421</v>
      </c>
      <c r="F223" s="54"/>
      <c r="G223" s="54"/>
      <c r="H223" s="54"/>
      <c r="I223" s="54"/>
      <c r="J223" s="46" t="s">
        <v>143</v>
      </c>
      <c r="K223" s="46" t="s">
        <v>143</v>
      </c>
      <c r="L223" s="44">
        <v>4513614.7</v>
      </c>
      <c r="M223" s="45"/>
    </row>
    <row r="224" spans="1:13" ht="30" customHeight="1" x14ac:dyDescent="0.25">
      <c r="A224" s="45"/>
      <c r="B224" s="45"/>
      <c r="C224" s="47"/>
      <c r="D224" s="47"/>
      <c r="E224" s="47"/>
      <c r="F224" s="54" t="s">
        <v>422</v>
      </c>
      <c r="G224" s="54"/>
      <c r="H224" s="54"/>
      <c r="I224" s="54"/>
      <c r="J224" s="54"/>
      <c r="K224" s="54"/>
      <c r="L224" s="54"/>
      <c r="M224" s="54"/>
    </row>
    <row r="225" spans="1:13" ht="30" customHeight="1" x14ac:dyDescent="0.25">
      <c r="A225" s="45"/>
      <c r="B225" s="45"/>
      <c r="C225" s="47"/>
      <c r="D225" s="47"/>
      <c r="E225" s="47"/>
      <c r="F225" s="47"/>
      <c r="G225" s="54" t="s">
        <v>145</v>
      </c>
      <c r="H225" s="54"/>
      <c r="I225" s="54"/>
      <c r="J225" s="54"/>
      <c r="K225" s="54"/>
      <c r="L225" s="54"/>
      <c r="M225" s="54"/>
    </row>
    <row r="226" spans="1:13" ht="30" customHeight="1" x14ac:dyDescent="0.25">
      <c r="A226" s="45"/>
      <c r="B226" s="45"/>
      <c r="C226" s="47"/>
      <c r="D226" s="47"/>
      <c r="E226" s="47"/>
      <c r="F226" s="47"/>
      <c r="G226" s="47"/>
      <c r="H226" s="54" t="s">
        <v>423</v>
      </c>
      <c r="I226" s="54"/>
      <c r="J226" s="54"/>
      <c r="K226" s="54"/>
      <c r="L226" s="54"/>
      <c r="M226" s="54"/>
    </row>
    <row r="227" spans="1:13" ht="27" x14ac:dyDescent="0.25">
      <c r="A227" s="45"/>
      <c r="B227" s="45"/>
      <c r="C227" s="47"/>
      <c r="D227" s="47"/>
      <c r="E227" s="47"/>
      <c r="F227" s="47"/>
      <c r="G227" s="47"/>
      <c r="H227" s="47"/>
      <c r="I227" s="47" t="s">
        <v>424</v>
      </c>
      <c r="J227" s="48" t="s">
        <v>148</v>
      </c>
      <c r="K227" s="48" t="s">
        <v>148</v>
      </c>
      <c r="L227" s="48" t="s">
        <v>425</v>
      </c>
      <c r="M227" s="48" t="s">
        <v>148</v>
      </c>
    </row>
    <row r="228" spans="1:13" ht="27" x14ac:dyDescent="0.25">
      <c r="A228" s="45"/>
      <c r="B228" s="45"/>
      <c r="C228" s="47"/>
      <c r="D228" s="47"/>
      <c r="E228" s="47"/>
      <c r="F228" s="47"/>
      <c r="G228" s="47"/>
      <c r="H228" s="47"/>
      <c r="I228" s="47" t="s">
        <v>426</v>
      </c>
      <c r="J228" s="48" t="s">
        <v>148</v>
      </c>
      <c r="K228" s="48" t="s">
        <v>148</v>
      </c>
      <c r="L228" s="48" t="s">
        <v>427</v>
      </c>
      <c r="M228" s="48" t="s">
        <v>148</v>
      </c>
    </row>
    <row r="229" spans="1:13" ht="27" x14ac:dyDescent="0.25">
      <c r="A229" s="45"/>
      <c r="B229" s="45"/>
      <c r="C229" s="47"/>
      <c r="D229" s="47"/>
      <c r="E229" s="47"/>
      <c r="F229" s="47"/>
      <c r="G229" s="47"/>
      <c r="H229" s="47"/>
      <c r="I229" s="47" t="s">
        <v>428</v>
      </c>
      <c r="J229" s="48" t="s">
        <v>148</v>
      </c>
      <c r="K229" s="48" t="s">
        <v>148</v>
      </c>
      <c r="L229" s="48" t="s">
        <v>257</v>
      </c>
      <c r="M229" s="48" t="s">
        <v>148</v>
      </c>
    </row>
    <row r="230" spans="1:13" ht="40.5" x14ac:dyDescent="0.25">
      <c r="A230" s="45"/>
      <c r="B230" s="45"/>
      <c r="C230" s="47"/>
      <c r="D230" s="47"/>
      <c r="E230" s="47"/>
      <c r="F230" s="47"/>
      <c r="G230" s="47"/>
      <c r="H230" s="47"/>
      <c r="I230" s="47" t="s">
        <v>429</v>
      </c>
      <c r="J230" s="48" t="s">
        <v>148</v>
      </c>
      <c r="K230" s="48" t="s">
        <v>148</v>
      </c>
      <c r="L230" s="48" t="s">
        <v>393</v>
      </c>
      <c r="M230" s="48" t="s">
        <v>148</v>
      </c>
    </row>
    <row r="231" spans="1:13" ht="40.5" x14ac:dyDescent="0.25">
      <c r="A231" s="45"/>
      <c r="B231" s="45"/>
      <c r="C231" s="47"/>
      <c r="D231" s="47"/>
      <c r="E231" s="47"/>
      <c r="F231" s="47"/>
      <c r="G231" s="47"/>
      <c r="H231" s="47"/>
      <c r="I231" s="47" t="s">
        <v>430</v>
      </c>
      <c r="J231" s="48" t="s">
        <v>148</v>
      </c>
      <c r="K231" s="48" t="s">
        <v>148</v>
      </c>
      <c r="L231" s="48" t="s">
        <v>210</v>
      </c>
      <c r="M231" s="48" t="s">
        <v>148</v>
      </c>
    </row>
    <row r="232" spans="1:13" ht="30" customHeight="1" x14ac:dyDescent="0.25">
      <c r="A232" s="45"/>
      <c r="B232" s="45"/>
      <c r="C232" s="47"/>
      <c r="D232" s="46" t="s">
        <v>431</v>
      </c>
      <c r="E232" s="54" t="s">
        <v>432</v>
      </c>
      <c r="F232" s="54"/>
      <c r="G232" s="54"/>
      <c r="H232" s="54"/>
      <c r="I232" s="54"/>
      <c r="J232" s="46" t="s">
        <v>143</v>
      </c>
      <c r="K232" s="46" t="s">
        <v>143</v>
      </c>
      <c r="L232" s="44">
        <v>14428820.1</v>
      </c>
      <c r="M232" s="45"/>
    </row>
    <row r="233" spans="1:13" ht="30" customHeight="1" x14ac:dyDescent="0.25">
      <c r="A233" s="45"/>
      <c r="B233" s="45"/>
      <c r="C233" s="47"/>
      <c r="D233" s="47"/>
      <c r="E233" s="47"/>
      <c r="F233" s="54" t="s">
        <v>422</v>
      </c>
      <c r="G233" s="54"/>
      <c r="H233" s="54"/>
      <c r="I233" s="54"/>
      <c r="J233" s="54"/>
      <c r="K233" s="54"/>
      <c r="L233" s="54"/>
      <c r="M233" s="54"/>
    </row>
    <row r="234" spans="1:13" ht="30" customHeight="1" x14ac:dyDescent="0.25">
      <c r="A234" s="45"/>
      <c r="B234" s="45"/>
      <c r="C234" s="47"/>
      <c r="D234" s="47"/>
      <c r="E234" s="47"/>
      <c r="F234" s="47"/>
      <c r="G234" s="54" t="s">
        <v>145</v>
      </c>
      <c r="H234" s="54"/>
      <c r="I234" s="54"/>
      <c r="J234" s="54"/>
      <c r="K234" s="54"/>
      <c r="L234" s="54"/>
      <c r="M234" s="54"/>
    </row>
    <row r="235" spans="1:13" ht="30" customHeight="1" x14ac:dyDescent="0.25">
      <c r="A235" s="45"/>
      <c r="B235" s="45"/>
      <c r="C235" s="47"/>
      <c r="D235" s="47"/>
      <c r="E235" s="47"/>
      <c r="F235" s="47"/>
      <c r="G235" s="47"/>
      <c r="H235" s="54" t="s">
        <v>433</v>
      </c>
      <c r="I235" s="54"/>
      <c r="J235" s="54"/>
      <c r="K235" s="54"/>
      <c r="L235" s="54"/>
      <c r="M235" s="54"/>
    </row>
    <row r="236" spans="1:13" ht="54" x14ac:dyDescent="0.25">
      <c r="A236" s="45"/>
      <c r="B236" s="45"/>
      <c r="C236" s="47"/>
      <c r="D236" s="47"/>
      <c r="E236" s="47"/>
      <c r="F236" s="47"/>
      <c r="G236" s="47"/>
      <c r="H236" s="47"/>
      <c r="I236" s="47" t="s">
        <v>434</v>
      </c>
      <c r="J236" s="48" t="s">
        <v>148</v>
      </c>
      <c r="K236" s="48" t="s">
        <v>148</v>
      </c>
      <c r="L236" s="48" t="s">
        <v>435</v>
      </c>
      <c r="M236" s="48" t="s">
        <v>148</v>
      </c>
    </row>
    <row r="237" spans="1:13" ht="54" x14ac:dyDescent="0.25">
      <c r="A237" s="45"/>
      <c r="B237" s="45"/>
      <c r="C237" s="47"/>
      <c r="D237" s="47"/>
      <c r="E237" s="47"/>
      <c r="F237" s="47"/>
      <c r="G237" s="47"/>
      <c r="H237" s="47"/>
      <c r="I237" s="47" t="s">
        <v>436</v>
      </c>
      <c r="J237" s="48" t="s">
        <v>148</v>
      </c>
      <c r="K237" s="48" t="s">
        <v>148</v>
      </c>
      <c r="L237" s="48" t="s">
        <v>437</v>
      </c>
      <c r="M237" s="48" t="s">
        <v>148</v>
      </c>
    </row>
    <row r="238" spans="1:13" ht="40.5" x14ac:dyDescent="0.25">
      <c r="A238" s="45"/>
      <c r="B238" s="45"/>
      <c r="C238" s="47"/>
      <c r="D238" s="47"/>
      <c r="E238" s="47"/>
      <c r="F238" s="47"/>
      <c r="G238" s="47"/>
      <c r="H238" s="47"/>
      <c r="I238" s="47" t="s">
        <v>438</v>
      </c>
      <c r="J238" s="48" t="s">
        <v>148</v>
      </c>
      <c r="K238" s="48" t="s">
        <v>148</v>
      </c>
      <c r="L238" s="48" t="s">
        <v>439</v>
      </c>
      <c r="M238" s="48" t="s">
        <v>148</v>
      </c>
    </row>
    <row r="239" spans="1:13" ht="27" x14ac:dyDescent="0.25">
      <c r="A239" s="45"/>
      <c r="B239" s="45"/>
      <c r="C239" s="47"/>
      <c r="D239" s="47"/>
      <c r="E239" s="47"/>
      <c r="F239" s="47"/>
      <c r="G239" s="47"/>
      <c r="H239" s="47"/>
      <c r="I239" s="47" t="s">
        <v>440</v>
      </c>
      <c r="J239" s="48" t="s">
        <v>148</v>
      </c>
      <c r="K239" s="48" t="s">
        <v>148</v>
      </c>
      <c r="L239" s="48" t="s">
        <v>441</v>
      </c>
      <c r="M239" s="48" t="s">
        <v>148</v>
      </c>
    </row>
    <row r="240" spans="1:13" ht="27" x14ac:dyDescent="0.25">
      <c r="A240" s="45"/>
      <c r="B240" s="45"/>
      <c r="C240" s="47"/>
      <c r="D240" s="47"/>
      <c r="E240" s="47"/>
      <c r="F240" s="47"/>
      <c r="G240" s="47"/>
      <c r="H240" s="47"/>
      <c r="I240" s="47" t="s">
        <v>442</v>
      </c>
      <c r="J240" s="48" t="s">
        <v>148</v>
      </c>
      <c r="K240" s="48" t="s">
        <v>148</v>
      </c>
      <c r="L240" s="48" t="s">
        <v>443</v>
      </c>
      <c r="M240" s="48" t="s">
        <v>148</v>
      </c>
    </row>
    <row r="241" spans="1:13" ht="27" x14ac:dyDescent="0.25">
      <c r="A241" s="45"/>
      <c r="B241" s="45"/>
      <c r="C241" s="47"/>
      <c r="D241" s="47"/>
      <c r="E241" s="47"/>
      <c r="F241" s="47"/>
      <c r="G241" s="47"/>
      <c r="H241" s="47"/>
      <c r="I241" s="47" t="s">
        <v>444</v>
      </c>
      <c r="J241" s="48" t="s">
        <v>148</v>
      </c>
      <c r="K241" s="48" t="s">
        <v>148</v>
      </c>
      <c r="L241" s="48" t="s">
        <v>445</v>
      </c>
      <c r="M241" s="48" t="s">
        <v>148</v>
      </c>
    </row>
    <row r="242" spans="1:13" ht="54" x14ac:dyDescent="0.25">
      <c r="A242" s="45"/>
      <c r="B242" s="45"/>
      <c r="C242" s="47"/>
      <c r="D242" s="47"/>
      <c r="E242" s="47"/>
      <c r="F242" s="47"/>
      <c r="G242" s="47"/>
      <c r="H242" s="47"/>
      <c r="I242" s="47" t="s">
        <v>446</v>
      </c>
      <c r="J242" s="48" t="s">
        <v>148</v>
      </c>
      <c r="K242" s="48" t="s">
        <v>148</v>
      </c>
      <c r="L242" s="48" t="s">
        <v>447</v>
      </c>
      <c r="M242" s="48" t="s">
        <v>148</v>
      </c>
    </row>
    <row r="243" spans="1:13" ht="29.1" customHeight="1" x14ac:dyDescent="0.25">
      <c r="A243" s="45"/>
      <c r="B243" s="45"/>
      <c r="C243" s="47"/>
      <c r="D243" s="46" t="s">
        <v>448</v>
      </c>
      <c r="E243" s="54" t="s">
        <v>449</v>
      </c>
      <c r="F243" s="54"/>
      <c r="G243" s="54"/>
      <c r="H243" s="54"/>
      <c r="I243" s="54"/>
      <c r="J243" s="46" t="s">
        <v>143</v>
      </c>
      <c r="K243" s="46" t="s">
        <v>143</v>
      </c>
      <c r="L243" s="44">
        <v>15714605</v>
      </c>
      <c r="M243" s="45"/>
    </row>
    <row r="244" spans="1:13" ht="30" customHeight="1" x14ac:dyDescent="0.25">
      <c r="A244" s="45"/>
      <c r="B244" s="45"/>
      <c r="C244" s="47"/>
      <c r="D244" s="47"/>
      <c r="E244" s="47"/>
      <c r="F244" s="54" t="s">
        <v>450</v>
      </c>
      <c r="G244" s="54"/>
      <c r="H244" s="54"/>
      <c r="I244" s="54"/>
      <c r="J244" s="54"/>
      <c r="K244" s="54"/>
      <c r="L244" s="54"/>
      <c r="M244" s="54"/>
    </row>
    <row r="245" spans="1:13" ht="30" customHeight="1" x14ac:dyDescent="0.25">
      <c r="A245" s="45"/>
      <c r="B245" s="45"/>
      <c r="C245" s="47"/>
      <c r="D245" s="47"/>
      <c r="E245" s="47"/>
      <c r="F245" s="47"/>
      <c r="G245" s="54" t="s">
        <v>145</v>
      </c>
      <c r="H245" s="54"/>
      <c r="I245" s="54"/>
      <c r="J245" s="54"/>
      <c r="K245" s="54"/>
      <c r="L245" s="54"/>
      <c r="M245" s="54"/>
    </row>
    <row r="246" spans="1:13" ht="30" customHeight="1" x14ac:dyDescent="0.25">
      <c r="A246" s="45"/>
      <c r="B246" s="45"/>
      <c r="C246" s="47"/>
      <c r="D246" s="47"/>
      <c r="E246" s="47"/>
      <c r="F246" s="47"/>
      <c r="G246" s="47"/>
      <c r="H246" s="54" t="s">
        <v>451</v>
      </c>
      <c r="I246" s="54"/>
      <c r="J246" s="54"/>
      <c r="K246" s="54"/>
      <c r="L246" s="54"/>
      <c r="M246" s="54"/>
    </row>
    <row r="247" spans="1:13" ht="40.5" x14ac:dyDescent="0.25">
      <c r="A247" s="45"/>
      <c r="B247" s="45"/>
      <c r="C247" s="47"/>
      <c r="D247" s="47"/>
      <c r="E247" s="47"/>
      <c r="F247" s="47"/>
      <c r="G247" s="47"/>
      <c r="H247" s="47"/>
      <c r="I247" s="47" t="s">
        <v>452</v>
      </c>
      <c r="J247" s="48" t="s">
        <v>148</v>
      </c>
      <c r="K247" s="48" t="s">
        <v>148</v>
      </c>
      <c r="L247" s="48" t="s">
        <v>453</v>
      </c>
      <c r="M247" s="48" t="s">
        <v>148</v>
      </c>
    </row>
    <row r="248" spans="1:13" ht="27" x14ac:dyDescent="0.25">
      <c r="A248" s="45"/>
      <c r="B248" s="45"/>
      <c r="C248" s="47"/>
      <c r="D248" s="47"/>
      <c r="E248" s="47"/>
      <c r="F248" s="47"/>
      <c r="G248" s="47"/>
      <c r="H248" s="47"/>
      <c r="I248" s="47" t="s">
        <v>454</v>
      </c>
      <c r="J248" s="48" t="s">
        <v>148</v>
      </c>
      <c r="K248" s="48" t="s">
        <v>148</v>
      </c>
      <c r="L248" s="48" t="s">
        <v>455</v>
      </c>
      <c r="M248" s="48" t="s">
        <v>148</v>
      </c>
    </row>
    <row r="249" spans="1:13" ht="81" x14ac:dyDescent="0.25">
      <c r="A249" s="45"/>
      <c r="B249" s="45"/>
      <c r="C249" s="47"/>
      <c r="D249" s="47"/>
      <c r="E249" s="47"/>
      <c r="F249" s="47"/>
      <c r="G249" s="47"/>
      <c r="H249" s="47"/>
      <c r="I249" s="47" t="s">
        <v>456</v>
      </c>
      <c r="J249" s="48" t="s">
        <v>148</v>
      </c>
      <c r="K249" s="48" t="s">
        <v>148</v>
      </c>
      <c r="L249" s="48" t="s">
        <v>457</v>
      </c>
      <c r="M249" s="48" t="s">
        <v>148</v>
      </c>
    </row>
    <row r="250" spans="1:13" ht="27" x14ac:dyDescent="0.25">
      <c r="A250" s="45"/>
      <c r="B250" s="45"/>
      <c r="C250" s="47"/>
      <c r="D250" s="47"/>
      <c r="E250" s="47"/>
      <c r="F250" s="47"/>
      <c r="G250" s="47"/>
      <c r="H250" s="47"/>
      <c r="I250" s="47" t="s">
        <v>458</v>
      </c>
      <c r="J250" s="48" t="s">
        <v>148</v>
      </c>
      <c r="K250" s="48" t="s">
        <v>148</v>
      </c>
      <c r="L250" s="48" t="s">
        <v>459</v>
      </c>
      <c r="M250" s="48" t="s">
        <v>148</v>
      </c>
    </row>
    <row r="251" spans="1:13" ht="40.5" x14ac:dyDescent="0.25">
      <c r="A251" s="45"/>
      <c r="B251" s="45"/>
      <c r="C251" s="47"/>
      <c r="D251" s="47"/>
      <c r="E251" s="47"/>
      <c r="F251" s="47"/>
      <c r="G251" s="47"/>
      <c r="H251" s="47"/>
      <c r="I251" s="47" t="s">
        <v>460</v>
      </c>
      <c r="J251" s="48" t="s">
        <v>148</v>
      </c>
      <c r="K251" s="48" t="s">
        <v>148</v>
      </c>
      <c r="L251" s="48" t="s">
        <v>461</v>
      </c>
      <c r="M251" s="48" t="s">
        <v>148</v>
      </c>
    </row>
    <row r="252" spans="1:13" ht="27" x14ac:dyDescent="0.25">
      <c r="A252" s="45"/>
      <c r="B252" s="45"/>
      <c r="C252" s="47"/>
      <c r="D252" s="47"/>
      <c r="E252" s="47"/>
      <c r="F252" s="47"/>
      <c r="G252" s="47"/>
      <c r="H252" s="47"/>
      <c r="I252" s="47" t="s">
        <v>462</v>
      </c>
      <c r="J252" s="48" t="s">
        <v>148</v>
      </c>
      <c r="K252" s="48" t="s">
        <v>148</v>
      </c>
      <c r="L252" s="48" t="s">
        <v>155</v>
      </c>
      <c r="M252" s="48" t="s">
        <v>148</v>
      </c>
    </row>
    <row r="253" spans="1:13" ht="29.1" customHeight="1" x14ac:dyDescent="0.25">
      <c r="A253" s="45"/>
      <c r="B253" s="45"/>
      <c r="C253" s="47"/>
      <c r="D253" s="46" t="s">
        <v>463</v>
      </c>
      <c r="E253" s="54" t="s">
        <v>464</v>
      </c>
      <c r="F253" s="54"/>
      <c r="G253" s="54"/>
      <c r="H253" s="54"/>
      <c r="I253" s="54"/>
      <c r="J253" s="46" t="s">
        <v>143</v>
      </c>
      <c r="K253" s="46" t="s">
        <v>143</v>
      </c>
      <c r="L253" s="44">
        <v>3082000</v>
      </c>
      <c r="M253" s="45"/>
    </row>
    <row r="254" spans="1:13" ht="30" customHeight="1" x14ac:dyDescent="0.25">
      <c r="A254" s="45"/>
      <c r="B254" s="45"/>
      <c r="C254" s="47"/>
      <c r="D254" s="47"/>
      <c r="E254" s="47"/>
      <c r="F254" s="54" t="s">
        <v>465</v>
      </c>
      <c r="G254" s="54"/>
      <c r="H254" s="54"/>
      <c r="I254" s="54"/>
      <c r="J254" s="54"/>
      <c r="K254" s="54"/>
      <c r="L254" s="54"/>
      <c r="M254" s="54"/>
    </row>
    <row r="255" spans="1:13" ht="30" customHeight="1" x14ac:dyDescent="0.25">
      <c r="A255" s="45"/>
      <c r="B255" s="45"/>
      <c r="C255" s="47"/>
      <c r="D255" s="47"/>
      <c r="E255" s="47"/>
      <c r="F255" s="47"/>
      <c r="G255" s="54" t="s">
        <v>145</v>
      </c>
      <c r="H255" s="54"/>
      <c r="I255" s="54"/>
      <c r="J255" s="54"/>
      <c r="K255" s="54"/>
      <c r="L255" s="54"/>
      <c r="M255" s="54"/>
    </row>
    <row r="256" spans="1:13" ht="30" customHeight="1" x14ac:dyDescent="0.25">
      <c r="A256" s="45"/>
      <c r="B256" s="45"/>
      <c r="C256" s="47"/>
      <c r="D256" s="47"/>
      <c r="E256" s="47"/>
      <c r="F256" s="47"/>
      <c r="G256" s="47"/>
      <c r="H256" s="54" t="s">
        <v>466</v>
      </c>
      <c r="I256" s="54"/>
      <c r="J256" s="54"/>
      <c r="K256" s="54"/>
      <c r="L256" s="54"/>
      <c r="M256" s="54"/>
    </row>
    <row r="257" spans="1:13" ht="30" customHeight="1" x14ac:dyDescent="0.25">
      <c r="A257" s="45"/>
      <c r="B257" s="45"/>
      <c r="C257" s="47"/>
      <c r="D257" s="46" t="s">
        <v>467</v>
      </c>
      <c r="E257" s="54" t="s">
        <v>468</v>
      </c>
      <c r="F257" s="54"/>
      <c r="G257" s="54"/>
      <c r="H257" s="54"/>
      <c r="I257" s="54"/>
      <c r="J257" s="46" t="s">
        <v>143</v>
      </c>
      <c r="K257" s="46" t="s">
        <v>143</v>
      </c>
      <c r="L257" s="44">
        <v>87738.2</v>
      </c>
      <c r="M257" s="45"/>
    </row>
    <row r="258" spans="1:13" ht="30" customHeight="1" x14ac:dyDescent="0.25">
      <c r="A258" s="45"/>
      <c r="B258" s="45"/>
      <c r="C258" s="47"/>
      <c r="D258" s="47"/>
      <c r="E258" s="47"/>
      <c r="F258" s="54" t="s">
        <v>469</v>
      </c>
      <c r="G258" s="54"/>
      <c r="H258" s="54"/>
      <c r="I258" s="54"/>
      <c r="J258" s="54"/>
      <c r="K258" s="54"/>
      <c r="L258" s="54"/>
      <c r="M258" s="54"/>
    </row>
    <row r="259" spans="1:13" ht="30" customHeight="1" x14ac:dyDescent="0.25">
      <c r="A259" s="45"/>
      <c r="B259" s="45"/>
      <c r="C259" s="47"/>
      <c r="D259" s="47"/>
      <c r="E259" s="47"/>
      <c r="F259" s="47"/>
      <c r="G259" s="54" t="s">
        <v>145</v>
      </c>
      <c r="H259" s="54"/>
      <c r="I259" s="54"/>
      <c r="J259" s="54"/>
      <c r="K259" s="54"/>
      <c r="L259" s="54"/>
      <c r="M259" s="54"/>
    </row>
    <row r="260" spans="1:13" ht="30" customHeight="1" x14ac:dyDescent="0.25">
      <c r="A260" s="45"/>
      <c r="B260" s="45"/>
      <c r="C260" s="47"/>
      <c r="D260" s="47"/>
      <c r="E260" s="47"/>
      <c r="F260" s="47"/>
      <c r="G260" s="47"/>
      <c r="H260" s="54" t="s">
        <v>470</v>
      </c>
      <c r="I260" s="54"/>
      <c r="J260" s="54"/>
      <c r="K260" s="54"/>
      <c r="L260" s="54"/>
      <c r="M260" s="54"/>
    </row>
    <row r="261" spans="1:13" ht="13.5" x14ac:dyDescent="0.25">
      <c r="A261" s="45"/>
      <c r="B261" s="45"/>
      <c r="C261" s="47"/>
      <c r="D261" s="47"/>
      <c r="E261" s="47"/>
      <c r="F261" s="47"/>
      <c r="G261" s="47"/>
      <c r="H261" s="47"/>
      <c r="I261" s="47" t="s">
        <v>471</v>
      </c>
      <c r="J261" s="48" t="s">
        <v>148</v>
      </c>
      <c r="K261" s="48" t="s">
        <v>148</v>
      </c>
      <c r="L261" s="48" t="s">
        <v>364</v>
      </c>
      <c r="M261" s="48" t="s">
        <v>148</v>
      </c>
    </row>
    <row r="262" spans="1:13" ht="27" x14ac:dyDescent="0.25">
      <c r="A262" s="45"/>
      <c r="B262" s="45"/>
      <c r="C262" s="47"/>
      <c r="D262" s="47"/>
      <c r="E262" s="47"/>
      <c r="F262" s="47"/>
      <c r="G262" s="47"/>
      <c r="H262" s="47"/>
      <c r="I262" s="47" t="s">
        <v>472</v>
      </c>
      <c r="J262" s="48" t="s">
        <v>148</v>
      </c>
      <c r="K262" s="48" t="s">
        <v>148</v>
      </c>
      <c r="L262" s="48" t="s">
        <v>293</v>
      </c>
      <c r="M262" s="48" t="s">
        <v>148</v>
      </c>
    </row>
    <row r="263" spans="1:13" ht="40.5" x14ac:dyDescent="0.25">
      <c r="A263" s="45"/>
      <c r="B263" s="45"/>
      <c r="C263" s="47"/>
      <c r="D263" s="47"/>
      <c r="E263" s="47"/>
      <c r="F263" s="47"/>
      <c r="G263" s="47"/>
      <c r="H263" s="47"/>
      <c r="I263" s="47" t="s">
        <v>473</v>
      </c>
      <c r="J263" s="48" t="s">
        <v>148</v>
      </c>
      <c r="K263" s="48" t="s">
        <v>148</v>
      </c>
      <c r="L263" s="48" t="s">
        <v>257</v>
      </c>
      <c r="M263" s="48" t="s">
        <v>148</v>
      </c>
    </row>
    <row r="264" spans="1:13" ht="27" x14ac:dyDescent="0.25">
      <c r="A264" s="45"/>
      <c r="B264" s="45"/>
      <c r="C264" s="47"/>
      <c r="D264" s="47"/>
      <c r="E264" s="47"/>
      <c r="F264" s="47"/>
      <c r="G264" s="47"/>
      <c r="H264" s="47"/>
      <c r="I264" s="47" t="s">
        <v>474</v>
      </c>
      <c r="J264" s="48" t="s">
        <v>148</v>
      </c>
      <c r="K264" s="48" t="s">
        <v>148</v>
      </c>
      <c r="L264" s="48" t="s">
        <v>475</v>
      </c>
      <c r="M264" s="48" t="s">
        <v>148</v>
      </c>
    </row>
    <row r="265" spans="1:13" ht="29.1" customHeight="1" x14ac:dyDescent="0.25">
      <c r="A265" s="45"/>
      <c r="B265" s="45"/>
      <c r="C265" s="47"/>
      <c r="D265" s="46" t="s">
        <v>476</v>
      </c>
      <c r="E265" s="54" t="s">
        <v>477</v>
      </c>
      <c r="F265" s="54"/>
      <c r="G265" s="54"/>
      <c r="H265" s="54"/>
      <c r="I265" s="54"/>
      <c r="J265" s="44">
        <v>3695</v>
      </c>
      <c r="K265" s="44">
        <v>5865</v>
      </c>
      <c r="L265" s="44">
        <v>5865</v>
      </c>
      <c r="M265" s="45"/>
    </row>
    <row r="266" spans="1:13" ht="30" customHeight="1" x14ac:dyDescent="0.25">
      <c r="A266" s="45"/>
      <c r="B266" s="45"/>
      <c r="C266" s="47"/>
      <c r="D266" s="47"/>
      <c r="E266" s="47"/>
      <c r="F266" s="54" t="s">
        <v>478</v>
      </c>
      <c r="G266" s="54"/>
      <c r="H266" s="54"/>
      <c r="I266" s="54"/>
      <c r="J266" s="54"/>
      <c r="K266" s="54"/>
      <c r="L266" s="54"/>
      <c r="M266" s="54"/>
    </row>
    <row r="267" spans="1:13" ht="30" customHeight="1" x14ac:dyDescent="0.25">
      <c r="A267" s="45"/>
      <c r="B267" s="45"/>
      <c r="C267" s="47"/>
      <c r="D267" s="47"/>
      <c r="E267" s="47"/>
      <c r="F267" s="47"/>
      <c r="G267" s="54" t="s">
        <v>479</v>
      </c>
      <c r="H267" s="54"/>
      <c r="I267" s="54"/>
      <c r="J267" s="54"/>
      <c r="K267" s="54"/>
      <c r="L267" s="54"/>
      <c r="M267" s="54"/>
    </row>
    <row r="268" spans="1:13" ht="30" customHeight="1" x14ac:dyDescent="0.25">
      <c r="A268" s="45"/>
      <c r="B268" s="45"/>
      <c r="C268" s="47"/>
      <c r="D268" s="47"/>
      <c r="E268" s="47"/>
      <c r="F268" s="47"/>
      <c r="G268" s="47"/>
      <c r="H268" s="54" t="s">
        <v>480</v>
      </c>
      <c r="I268" s="54"/>
      <c r="J268" s="54"/>
      <c r="K268" s="54"/>
      <c r="L268" s="54"/>
      <c r="M268" s="54"/>
    </row>
    <row r="269" spans="1:13" ht="40.5" x14ac:dyDescent="0.25">
      <c r="A269" s="45"/>
      <c r="B269" s="45"/>
      <c r="C269" s="47"/>
      <c r="D269" s="47"/>
      <c r="E269" s="47"/>
      <c r="F269" s="47"/>
      <c r="G269" s="47"/>
      <c r="H269" s="47"/>
      <c r="I269" s="47" t="s">
        <v>481</v>
      </c>
      <c r="J269" s="48" t="s">
        <v>482</v>
      </c>
      <c r="K269" s="48" t="s">
        <v>483</v>
      </c>
      <c r="L269" s="48" t="s">
        <v>483</v>
      </c>
      <c r="M269" s="48" t="s">
        <v>148</v>
      </c>
    </row>
    <row r="270" spans="1:13" ht="27" x14ac:dyDescent="0.25">
      <c r="A270" s="45"/>
      <c r="B270" s="45"/>
      <c r="C270" s="47"/>
      <c r="D270" s="47"/>
      <c r="E270" s="47"/>
      <c r="F270" s="47"/>
      <c r="G270" s="47"/>
      <c r="H270" s="47"/>
      <c r="I270" s="47" t="s">
        <v>484</v>
      </c>
      <c r="J270" s="48" t="s">
        <v>207</v>
      </c>
      <c r="K270" s="48" t="s">
        <v>207</v>
      </c>
      <c r="L270" s="48" t="s">
        <v>207</v>
      </c>
      <c r="M270" s="48" t="s">
        <v>148</v>
      </c>
    </row>
    <row r="271" spans="1:13" ht="13.5" x14ac:dyDescent="0.25">
      <c r="A271" s="45"/>
      <c r="B271" s="45"/>
      <c r="C271" s="47"/>
      <c r="D271" s="47"/>
      <c r="E271" s="47"/>
      <c r="F271" s="47"/>
      <c r="G271" s="47"/>
      <c r="H271" s="47"/>
      <c r="I271" s="47" t="s">
        <v>485</v>
      </c>
      <c r="J271" s="48" t="s">
        <v>486</v>
      </c>
      <c r="K271" s="48" t="s">
        <v>486</v>
      </c>
      <c r="L271" s="48" t="s">
        <v>486</v>
      </c>
      <c r="M271" s="48" t="s">
        <v>148</v>
      </c>
    </row>
    <row r="272" spans="1:13" ht="30" customHeight="1" x14ac:dyDescent="0.25">
      <c r="A272" s="45"/>
      <c r="B272" s="45"/>
      <c r="C272" s="47"/>
      <c r="D272" s="46" t="s">
        <v>614</v>
      </c>
      <c r="E272" s="54" t="s">
        <v>615</v>
      </c>
      <c r="F272" s="54"/>
      <c r="G272" s="54"/>
      <c r="H272" s="54"/>
      <c r="I272" s="54"/>
      <c r="J272" s="44">
        <v>954354</v>
      </c>
      <c r="K272" s="44">
        <v>1688500</v>
      </c>
      <c r="L272" s="46" t="s">
        <v>143</v>
      </c>
      <c r="M272" s="45"/>
    </row>
    <row r="273" spans="1:13" ht="30" customHeight="1" x14ac:dyDescent="0.25">
      <c r="A273" s="45"/>
      <c r="B273" s="45"/>
      <c r="C273" s="47"/>
      <c r="D273" s="47"/>
      <c r="E273" s="47"/>
      <c r="F273" s="54" t="s">
        <v>616</v>
      </c>
      <c r="G273" s="54"/>
      <c r="H273" s="54"/>
      <c r="I273" s="54"/>
      <c r="J273" s="54"/>
      <c r="K273" s="54"/>
      <c r="L273" s="54"/>
      <c r="M273" s="54"/>
    </row>
    <row r="274" spans="1:13" ht="30" customHeight="1" x14ac:dyDescent="0.25">
      <c r="A274" s="45"/>
      <c r="B274" s="45"/>
      <c r="C274" s="47"/>
      <c r="D274" s="47"/>
      <c r="E274" s="47"/>
      <c r="F274" s="47"/>
      <c r="G274" s="54" t="s">
        <v>180</v>
      </c>
      <c r="H274" s="54"/>
      <c r="I274" s="54"/>
      <c r="J274" s="54"/>
      <c r="K274" s="54"/>
      <c r="L274" s="54"/>
      <c r="M274" s="54"/>
    </row>
    <row r="275" spans="1:13" ht="30" customHeight="1" x14ac:dyDescent="0.25">
      <c r="A275" s="45"/>
      <c r="B275" s="45"/>
      <c r="C275" s="47"/>
      <c r="D275" s="47"/>
      <c r="E275" s="47"/>
      <c r="F275" s="47"/>
      <c r="G275" s="47"/>
      <c r="H275" s="54" t="s">
        <v>617</v>
      </c>
      <c r="I275" s="54"/>
      <c r="J275" s="54"/>
      <c r="K275" s="54"/>
      <c r="L275" s="54"/>
      <c r="M275" s="54"/>
    </row>
    <row r="276" spans="1:13" ht="13.5" x14ac:dyDescent="0.25">
      <c r="A276" s="45"/>
      <c r="B276" s="45"/>
      <c r="C276" s="47"/>
      <c r="D276" s="47"/>
      <c r="E276" s="47"/>
      <c r="F276" s="47"/>
      <c r="G276" s="47"/>
      <c r="H276" s="47"/>
      <c r="I276" s="47" t="s">
        <v>618</v>
      </c>
      <c r="J276" s="48" t="s">
        <v>619</v>
      </c>
      <c r="K276" s="48" t="s">
        <v>620</v>
      </c>
      <c r="L276" s="48" t="s">
        <v>148</v>
      </c>
      <c r="M276" s="48" t="s">
        <v>148</v>
      </c>
    </row>
    <row r="277" spans="1:13" ht="27" x14ac:dyDescent="0.25">
      <c r="A277" s="45"/>
      <c r="B277" s="45"/>
      <c r="C277" s="47"/>
      <c r="D277" s="47"/>
      <c r="E277" s="47"/>
      <c r="F277" s="47"/>
      <c r="G277" s="47"/>
      <c r="H277" s="47"/>
      <c r="I277" s="47" t="s">
        <v>621</v>
      </c>
      <c r="J277" s="48" t="s">
        <v>232</v>
      </c>
      <c r="K277" s="48" t="s">
        <v>232</v>
      </c>
      <c r="L277" s="48" t="s">
        <v>148</v>
      </c>
      <c r="M277" s="48" t="s">
        <v>148</v>
      </c>
    </row>
    <row r="278" spans="1:13" ht="13.5" x14ac:dyDescent="0.25">
      <c r="A278" s="45"/>
      <c r="B278" s="45"/>
      <c r="C278" s="47"/>
      <c r="D278" s="47"/>
      <c r="E278" s="47"/>
      <c r="F278" s="47"/>
      <c r="G278" s="47"/>
      <c r="H278" s="47"/>
      <c r="I278" s="47" t="s">
        <v>622</v>
      </c>
      <c r="J278" s="48" t="s">
        <v>201</v>
      </c>
      <c r="K278" s="48" t="s">
        <v>148</v>
      </c>
      <c r="L278" s="48" t="s">
        <v>148</v>
      </c>
      <c r="M278" s="48" t="s">
        <v>148</v>
      </c>
    </row>
    <row r="279" spans="1:13" ht="27" x14ac:dyDescent="0.25">
      <c r="A279" s="45"/>
      <c r="B279" s="45"/>
      <c r="C279" s="47"/>
      <c r="D279" s="47"/>
      <c r="E279" s="47"/>
      <c r="F279" s="47"/>
      <c r="G279" s="47"/>
      <c r="H279" s="47"/>
      <c r="I279" s="47" t="s">
        <v>623</v>
      </c>
      <c r="J279" s="48" t="s">
        <v>201</v>
      </c>
      <c r="K279" s="48" t="s">
        <v>148</v>
      </c>
      <c r="L279" s="48" t="s">
        <v>148</v>
      </c>
      <c r="M279" s="48" t="s">
        <v>148</v>
      </c>
    </row>
    <row r="280" spans="1:13" ht="30" customHeight="1" x14ac:dyDescent="0.25">
      <c r="A280" s="45"/>
      <c r="B280" s="45"/>
      <c r="C280" s="47"/>
      <c r="D280" s="46" t="s">
        <v>487</v>
      </c>
      <c r="E280" s="54" t="s">
        <v>488</v>
      </c>
      <c r="F280" s="54"/>
      <c r="G280" s="54"/>
      <c r="H280" s="54"/>
      <c r="I280" s="54"/>
      <c r="J280" s="44">
        <v>1383651.3</v>
      </c>
      <c r="K280" s="44">
        <v>1052700</v>
      </c>
      <c r="L280" s="44">
        <v>700000</v>
      </c>
      <c r="M280" s="45"/>
    </row>
    <row r="281" spans="1:13" ht="30" customHeight="1" x14ac:dyDescent="0.25">
      <c r="A281" s="45"/>
      <c r="B281" s="45"/>
      <c r="C281" s="47"/>
      <c r="D281" s="47"/>
      <c r="E281" s="47"/>
      <c r="F281" s="54" t="s">
        <v>489</v>
      </c>
      <c r="G281" s="54"/>
      <c r="H281" s="54"/>
      <c r="I281" s="54"/>
      <c r="J281" s="54"/>
      <c r="K281" s="54"/>
      <c r="L281" s="54"/>
      <c r="M281" s="54"/>
    </row>
    <row r="282" spans="1:13" ht="30" customHeight="1" x14ac:dyDescent="0.25">
      <c r="A282" s="45"/>
      <c r="B282" s="45"/>
      <c r="C282" s="47"/>
      <c r="D282" s="47"/>
      <c r="E282" s="47"/>
      <c r="F282" s="47"/>
      <c r="G282" s="54" t="s">
        <v>180</v>
      </c>
      <c r="H282" s="54"/>
      <c r="I282" s="54"/>
      <c r="J282" s="54"/>
      <c r="K282" s="54"/>
      <c r="L282" s="54"/>
      <c r="M282" s="54"/>
    </row>
    <row r="283" spans="1:13" ht="30" customHeight="1" x14ac:dyDescent="0.25">
      <c r="A283" s="45"/>
      <c r="B283" s="45"/>
      <c r="C283" s="47"/>
      <c r="D283" s="47"/>
      <c r="E283" s="47"/>
      <c r="F283" s="47"/>
      <c r="G283" s="47"/>
      <c r="H283" s="54" t="s">
        <v>490</v>
      </c>
      <c r="I283" s="54"/>
      <c r="J283" s="54"/>
      <c r="K283" s="54"/>
      <c r="L283" s="54"/>
      <c r="M283" s="54"/>
    </row>
    <row r="284" spans="1:13" ht="30" customHeight="1" x14ac:dyDescent="0.25">
      <c r="A284" s="45"/>
      <c r="B284" s="45"/>
      <c r="C284" s="47"/>
      <c r="D284" s="46" t="s">
        <v>624</v>
      </c>
      <c r="E284" s="54" t="s">
        <v>625</v>
      </c>
      <c r="F284" s="54"/>
      <c r="G284" s="54"/>
      <c r="H284" s="54"/>
      <c r="I284" s="54"/>
      <c r="J284" s="44">
        <v>509739.3</v>
      </c>
      <c r="K284" s="44">
        <v>1975802</v>
      </c>
      <c r="L284" s="46" t="s">
        <v>143</v>
      </c>
      <c r="M284" s="45"/>
    </row>
    <row r="285" spans="1:13" ht="30" customHeight="1" x14ac:dyDescent="0.25">
      <c r="A285" s="45"/>
      <c r="B285" s="45"/>
      <c r="C285" s="47"/>
      <c r="D285" s="47"/>
      <c r="E285" s="47"/>
      <c r="F285" s="54" t="s">
        <v>626</v>
      </c>
      <c r="G285" s="54"/>
      <c r="H285" s="54"/>
      <c r="I285" s="54"/>
      <c r="J285" s="54"/>
      <c r="K285" s="54"/>
      <c r="L285" s="54"/>
      <c r="M285" s="54"/>
    </row>
    <row r="286" spans="1:13" ht="30" customHeight="1" x14ac:dyDescent="0.25">
      <c r="A286" s="45"/>
      <c r="B286" s="45"/>
      <c r="C286" s="47"/>
      <c r="D286" s="47"/>
      <c r="E286" s="47"/>
      <c r="F286" s="47"/>
      <c r="G286" s="54" t="s">
        <v>180</v>
      </c>
      <c r="H286" s="54"/>
      <c r="I286" s="54"/>
      <c r="J286" s="54"/>
      <c r="K286" s="54"/>
      <c r="L286" s="54"/>
      <c r="M286" s="54"/>
    </row>
    <row r="287" spans="1:13" ht="30" customHeight="1" x14ac:dyDescent="0.25">
      <c r="A287" s="45"/>
      <c r="B287" s="45"/>
      <c r="C287" s="47"/>
      <c r="D287" s="47"/>
      <c r="E287" s="47"/>
      <c r="F287" s="47"/>
      <c r="G287" s="47"/>
      <c r="H287" s="54" t="s">
        <v>617</v>
      </c>
      <c r="I287" s="54"/>
      <c r="J287" s="54"/>
      <c r="K287" s="54"/>
      <c r="L287" s="54"/>
      <c r="M287" s="54"/>
    </row>
    <row r="288" spans="1:13" ht="13.5" x14ac:dyDescent="0.25">
      <c r="A288" s="45"/>
      <c r="B288" s="45"/>
      <c r="C288" s="47"/>
      <c r="D288" s="47"/>
      <c r="E288" s="47"/>
      <c r="F288" s="47"/>
      <c r="G288" s="47"/>
      <c r="H288" s="47"/>
      <c r="I288" s="47" t="s">
        <v>627</v>
      </c>
      <c r="J288" s="48" t="s">
        <v>628</v>
      </c>
      <c r="K288" s="48" t="s">
        <v>629</v>
      </c>
      <c r="L288" s="48" t="s">
        <v>148</v>
      </c>
      <c r="M288" s="48" t="s">
        <v>148</v>
      </c>
    </row>
    <row r="289" spans="1:13" ht="13.5" x14ac:dyDescent="0.25">
      <c r="A289" s="45"/>
      <c r="B289" s="45"/>
      <c r="C289" s="47"/>
      <c r="D289" s="47"/>
      <c r="E289" s="47"/>
      <c r="F289" s="47"/>
      <c r="G289" s="47"/>
      <c r="H289" s="47"/>
      <c r="I289" s="47" t="s">
        <v>630</v>
      </c>
      <c r="J289" s="48" t="s">
        <v>631</v>
      </c>
      <c r="K289" s="48" t="s">
        <v>632</v>
      </c>
      <c r="L289" s="48" t="s">
        <v>148</v>
      </c>
      <c r="M289" s="48" t="s">
        <v>148</v>
      </c>
    </row>
    <row r="290" spans="1:13" ht="13.5" x14ac:dyDescent="0.25">
      <c r="A290" s="45"/>
      <c r="B290" s="45"/>
      <c r="C290" s="47"/>
      <c r="D290" s="47"/>
      <c r="E290" s="47"/>
      <c r="F290" s="47"/>
      <c r="G290" s="47"/>
      <c r="H290" s="47"/>
      <c r="I290" s="47" t="s">
        <v>633</v>
      </c>
      <c r="J290" s="48" t="s">
        <v>207</v>
      </c>
      <c r="K290" s="48" t="s">
        <v>148</v>
      </c>
      <c r="L290" s="48" t="s">
        <v>148</v>
      </c>
      <c r="M290" s="48" t="s">
        <v>148</v>
      </c>
    </row>
    <row r="291" spans="1:13" ht="13.5" x14ac:dyDescent="0.25">
      <c r="A291" s="45"/>
      <c r="B291" s="45"/>
      <c r="C291" s="47"/>
      <c r="D291" s="47"/>
      <c r="E291" s="47"/>
      <c r="F291" s="47"/>
      <c r="G291" s="47"/>
      <c r="H291" s="47"/>
      <c r="I291" s="47" t="s">
        <v>634</v>
      </c>
      <c r="J291" s="48" t="s">
        <v>635</v>
      </c>
      <c r="K291" s="48" t="s">
        <v>148</v>
      </c>
      <c r="L291" s="48" t="s">
        <v>148</v>
      </c>
      <c r="M291" s="48" t="s">
        <v>148</v>
      </c>
    </row>
  </sheetData>
  <mergeCells count="139">
    <mergeCell ref="H283:M283"/>
    <mergeCell ref="E284:I284"/>
    <mergeCell ref="F285:M285"/>
    <mergeCell ref="G286:M286"/>
    <mergeCell ref="H287:M287"/>
    <mergeCell ref="A1:M1"/>
    <mergeCell ref="F273:M273"/>
    <mergeCell ref="G274:M274"/>
    <mergeCell ref="H275:M275"/>
    <mergeCell ref="E280:I280"/>
    <mergeCell ref="F281:M281"/>
    <mergeCell ref="G282:M282"/>
    <mergeCell ref="H260:M260"/>
    <mergeCell ref="E265:I265"/>
    <mergeCell ref="F266:M266"/>
    <mergeCell ref="G267:M267"/>
    <mergeCell ref="H268:M268"/>
    <mergeCell ref="E272:I272"/>
    <mergeCell ref="F254:M254"/>
    <mergeCell ref="G255:M255"/>
    <mergeCell ref="H256:M256"/>
    <mergeCell ref="E257:I257"/>
    <mergeCell ref="F258:M258"/>
    <mergeCell ref="G259:M259"/>
    <mergeCell ref="H235:M235"/>
    <mergeCell ref="E243:I243"/>
    <mergeCell ref="F244:M244"/>
    <mergeCell ref="G245:M245"/>
    <mergeCell ref="H246:M246"/>
    <mergeCell ref="E253:I253"/>
    <mergeCell ref="F224:M224"/>
    <mergeCell ref="G225:M225"/>
    <mergeCell ref="H226:M226"/>
    <mergeCell ref="E232:I232"/>
    <mergeCell ref="F233:M233"/>
    <mergeCell ref="G234:M234"/>
    <mergeCell ref="H212:M212"/>
    <mergeCell ref="E219:I219"/>
    <mergeCell ref="F220:M220"/>
    <mergeCell ref="G221:M221"/>
    <mergeCell ref="H222:M222"/>
    <mergeCell ref="E223:I223"/>
    <mergeCell ref="F205:M205"/>
    <mergeCell ref="G206:M206"/>
    <mergeCell ref="H207:M207"/>
    <mergeCell ref="E209:I209"/>
    <mergeCell ref="F210:M210"/>
    <mergeCell ref="G211:M211"/>
    <mergeCell ref="H174:M174"/>
    <mergeCell ref="E196:I196"/>
    <mergeCell ref="F197:M197"/>
    <mergeCell ref="G198:M198"/>
    <mergeCell ref="H199:M199"/>
    <mergeCell ref="E204:I204"/>
    <mergeCell ref="F153:M153"/>
    <mergeCell ref="G154:M154"/>
    <mergeCell ref="H155:M155"/>
    <mergeCell ref="E171:I171"/>
    <mergeCell ref="F172:M172"/>
    <mergeCell ref="G173:M173"/>
    <mergeCell ref="H133:M133"/>
    <mergeCell ref="E137:I137"/>
    <mergeCell ref="F138:M138"/>
    <mergeCell ref="G139:M139"/>
    <mergeCell ref="H140:M140"/>
    <mergeCell ref="E152:I152"/>
    <mergeCell ref="F111:M111"/>
    <mergeCell ref="G112:M112"/>
    <mergeCell ref="H113:M113"/>
    <mergeCell ref="E130:I130"/>
    <mergeCell ref="F131:M131"/>
    <mergeCell ref="G132:M132"/>
    <mergeCell ref="E105:I105"/>
    <mergeCell ref="F106:M106"/>
    <mergeCell ref="G107:M107"/>
    <mergeCell ref="H108:M108"/>
    <mergeCell ref="C109:I109"/>
    <mergeCell ref="E110:I110"/>
    <mergeCell ref="H91:M91"/>
    <mergeCell ref="E95:I95"/>
    <mergeCell ref="F96:M96"/>
    <mergeCell ref="G97:M97"/>
    <mergeCell ref="H98:M98"/>
    <mergeCell ref="C104:I104"/>
    <mergeCell ref="F81:M81"/>
    <mergeCell ref="G82:M82"/>
    <mergeCell ref="H83:M83"/>
    <mergeCell ref="E88:I88"/>
    <mergeCell ref="F89:M89"/>
    <mergeCell ref="G90:M90"/>
    <mergeCell ref="C69:I69"/>
    <mergeCell ref="E70:I70"/>
    <mergeCell ref="F71:M71"/>
    <mergeCell ref="G72:M72"/>
    <mergeCell ref="H73:M73"/>
    <mergeCell ref="E80:I80"/>
    <mergeCell ref="G60:M60"/>
    <mergeCell ref="H61:M61"/>
    <mergeCell ref="E63:I63"/>
    <mergeCell ref="F64:M64"/>
    <mergeCell ref="G65:M65"/>
    <mergeCell ref="H66:M66"/>
    <mergeCell ref="E50:I50"/>
    <mergeCell ref="F51:M51"/>
    <mergeCell ref="G52:M52"/>
    <mergeCell ref="H53:M53"/>
    <mergeCell ref="E58:I58"/>
    <mergeCell ref="F59:M59"/>
    <mergeCell ref="H36:M36"/>
    <mergeCell ref="C39:I39"/>
    <mergeCell ref="E40:I40"/>
    <mergeCell ref="F41:M41"/>
    <mergeCell ref="G42:M42"/>
    <mergeCell ref="H43:M43"/>
    <mergeCell ref="F23:M23"/>
    <mergeCell ref="G24:M24"/>
    <mergeCell ref="H25:M25"/>
    <mergeCell ref="E33:I33"/>
    <mergeCell ref="F34:M34"/>
    <mergeCell ref="G35:M35"/>
    <mergeCell ref="G16:M16"/>
    <mergeCell ref="H17:M17"/>
    <mergeCell ref="C21:I21"/>
    <mergeCell ref="E22:I22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  <mergeCell ref="E14:I14"/>
    <mergeCell ref="F15:M15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abSelected="1" workbookViewId="0">
      <selection activeCell="M8" sqref="M8"/>
    </sheetView>
  </sheetViews>
  <sheetFormatPr defaultRowHeight="13.5" x14ac:dyDescent="0.25"/>
  <cols>
    <col min="1" max="1" width="54.7109375" style="36" customWidth="1"/>
    <col min="2" max="2" width="29.7109375" style="36" customWidth="1"/>
    <col min="3" max="9" width="15.5703125" style="10" customWidth="1"/>
    <col min="10" max="189" width="9.140625" style="10"/>
    <col min="190" max="190" width="9" style="10" customWidth="1"/>
    <col min="191" max="191" width="28.28515625" style="10" customWidth="1"/>
    <col min="192" max="192" width="21.42578125" style="10" customWidth="1"/>
    <col min="193" max="193" width="15.5703125" style="10" customWidth="1"/>
    <col min="194" max="196" width="15.7109375" style="10" customWidth="1"/>
    <col min="197" max="197" width="13.140625" style="10" bestFit="1" customWidth="1"/>
    <col min="198" max="198" width="10.85546875" style="10" bestFit="1" customWidth="1"/>
    <col min="199" max="199" width="11.42578125" style="10" bestFit="1" customWidth="1"/>
    <col min="200" max="200" width="10.28515625" style="10" bestFit="1" customWidth="1"/>
    <col min="201" max="445" width="9.140625" style="10"/>
    <col min="446" max="446" width="9" style="10" customWidth="1"/>
    <col min="447" max="447" width="28.28515625" style="10" customWidth="1"/>
    <col min="448" max="448" width="21.42578125" style="10" customWidth="1"/>
    <col min="449" max="449" width="15.5703125" style="10" customWidth="1"/>
    <col min="450" max="452" width="15.7109375" style="10" customWidth="1"/>
    <col min="453" max="453" width="13.140625" style="10" bestFit="1" customWidth="1"/>
    <col min="454" max="454" width="10.85546875" style="10" bestFit="1" customWidth="1"/>
    <col min="455" max="455" width="11.42578125" style="10" bestFit="1" customWidth="1"/>
    <col min="456" max="456" width="10.28515625" style="10" bestFit="1" customWidth="1"/>
    <col min="457" max="701" width="9.140625" style="10"/>
    <col min="702" max="702" width="9" style="10" customWidth="1"/>
    <col min="703" max="703" width="28.28515625" style="10" customWidth="1"/>
    <col min="704" max="704" width="21.42578125" style="10" customWidth="1"/>
    <col min="705" max="705" width="15.5703125" style="10" customWidth="1"/>
    <col min="706" max="708" width="15.7109375" style="10" customWidth="1"/>
    <col min="709" max="709" width="13.140625" style="10" bestFit="1" customWidth="1"/>
    <col min="710" max="710" width="10.85546875" style="10" bestFit="1" customWidth="1"/>
    <col min="711" max="711" width="11.42578125" style="10" bestFit="1" customWidth="1"/>
    <col min="712" max="712" width="10.28515625" style="10" bestFit="1" customWidth="1"/>
    <col min="713" max="957" width="9.140625" style="10"/>
    <col min="958" max="958" width="9" style="10" customWidth="1"/>
    <col min="959" max="959" width="28.28515625" style="10" customWidth="1"/>
    <col min="960" max="960" width="21.42578125" style="10" customWidth="1"/>
    <col min="961" max="961" width="15.5703125" style="10" customWidth="1"/>
    <col min="962" max="964" width="15.7109375" style="10" customWidth="1"/>
    <col min="965" max="965" width="13.140625" style="10" bestFit="1" customWidth="1"/>
    <col min="966" max="966" width="10.85546875" style="10" bestFit="1" customWidth="1"/>
    <col min="967" max="967" width="11.42578125" style="10" bestFit="1" customWidth="1"/>
    <col min="968" max="968" width="10.28515625" style="10" bestFit="1" customWidth="1"/>
    <col min="969" max="1213" width="9.140625" style="10"/>
    <col min="1214" max="1214" width="9" style="10" customWidth="1"/>
    <col min="1215" max="1215" width="28.28515625" style="10" customWidth="1"/>
    <col min="1216" max="1216" width="21.42578125" style="10" customWidth="1"/>
    <col min="1217" max="1217" width="15.5703125" style="10" customWidth="1"/>
    <col min="1218" max="1220" width="15.7109375" style="10" customWidth="1"/>
    <col min="1221" max="1221" width="13.140625" style="10" bestFit="1" customWidth="1"/>
    <col min="1222" max="1222" width="10.85546875" style="10" bestFit="1" customWidth="1"/>
    <col min="1223" max="1223" width="11.42578125" style="10" bestFit="1" customWidth="1"/>
    <col min="1224" max="1224" width="10.28515625" style="10" bestFit="1" customWidth="1"/>
    <col min="1225" max="1469" width="9.140625" style="10"/>
    <col min="1470" max="1470" width="9" style="10" customWidth="1"/>
    <col min="1471" max="1471" width="28.28515625" style="10" customWidth="1"/>
    <col min="1472" max="1472" width="21.42578125" style="10" customWidth="1"/>
    <col min="1473" max="1473" width="15.5703125" style="10" customWidth="1"/>
    <col min="1474" max="1476" width="15.7109375" style="10" customWidth="1"/>
    <col min="1477" max="1477" width="13.140625" style="10" bestFit="1" customWidth="1"/>
    <col min="1478" max="1478" width="10.85546875" style="10" bestFit="1" customWidth="1"/>
    <col min="1479" max="1479" width="11.42578125" style="10" bestFit="1" customWidth="1"/>
    <col min="1480" max="1480" width="10.28515625" style="10" bestFit="1" customWidth="1"/>
    <col min="1481" max="1725" width="9.140625" style="10"/>
    <col min="1726" max="1726" width="9" style="10" customWidth="1"/>
    <col min="1727" max="1727" width="28.28515625" style="10" customWidth="1"/>
    <col min="1728" max="1728" width="21.42578125" style="10" customWidth="1"/>
    <col min="1729" max="1729" width="15.5703125" style="10" customWidth="1"/>
    <col min="1730" max="1732" width="15.7109375" style="10" customWidth="1"/>
    <col min="1733" max="1733" width="13.140625" style="10" bestFit="1" customWidth="1"/>
    <col min="1734" max="1734" width="10.85546875" style="10" bestFit="1" customWidth="1"/>
    <col min="1735" max="1735" width="11.42578125" style="10" bestFit="1" customWidth="1"/>
    <col min="1736" max="1736" width="10.28515625" style="10" bestFit="1" customWidth="1"/>
    <col min="1737" max="1981" width="9.140625" style="10"/>
    <col min="1982" max="1982" width="9" style="10" customWidth="1"/>
    <col min="1983" max="1983" width="28.28515625" style="10" customWidth="1"/>
    <col min="1984" max="1984" width="21.42578125" style="10" customWidth="1"/>
    <col min="1985" max="1985" width="15.5703125" style="10" customWidth="1"/>
    <col min="1986" max="1988" width="15.7109375" style="10" customWidth="1"/>
    <col min="1989" max="1989" width="13.140625" style="10" bestFit="1" customWidth="1"/>
    <col min="1990" max="1990" width="10.85546875" style="10" bestFit="1" customWidth="1"/>
    <col min="1991" max="1991" width="11.42578125" style="10" bestFit="1" customWidth="1"/>
    <col min="1992" max="1992" width="10.28515625" style="10" bestFit="1" customWidth="1"/>
    <col min="1993" max="2237" width="9.140625" style="10"/>
    <col min="2238" max="2238" width="9" style="10" customWidth="1"/>
    <col min="2239" max="2239" width="28.28515625" style="10" customWidth="1"/>
    <col min="2240" max="2240" width="21.42578125" style="10" customWidth="1"/>
    <col min="2241" max="2241" width="15.5703125" style="10" customWidth="1"/>
    <col min="2242" max="2244" width="15.7109375" style="10" customWidth="1"/>
    <col min="2245" max="2245" width="13.140625" style="10" bestFit="1" customWidth="1"/>
    <col min="2246" max="2246" width="10.85546875" style="10" bestFit="1" customWidth="1"/>
    <col min="2247" max="2247" width="11.42578125" style="10" bestFit="1" customWidth="1"/>
    <col min="2248" max="2248" width="10.28515625" style="10" bestFit="1" customWidth="1"/>
    <col min="2249" max="2493" width="9.140625" style="10"/>
    <col min="2494" max="2494" width="9" style="10" customWidth="1"/>
    <col min="2495" max="2495" width="28.28515625" style="10" customWidth="1"/>
    <col min="2496" max="2496" width="21.42578125" style="10" customWidth="1"/>
    <col min="2497" max="2497" width="15.5703125" style="10" customWidth="1"/>
    <col min="2498" max="2500" width="15.7109375" style="10" customWidth="1"/>
    <col min="2501" max="2501" width="13.140625" style="10" bestFit="1" customWidth="1"/>
    <col min="2502" max="2502" width="10.85546875" style="10" bestFit="1" customWidth="1"/>
    <col min="2503" max="2503" width="11.42578125" style="10" bestFit="1" customWidth="1"/>
    <col min="2504" max="2504" width="10.28515625" style="10" bestFit="1" customWidth="1"/>
    <col min="2505" max="2749" width="9.140625" style="10"/>
    <col min="2750" max="2750" width="9" style="10" customWidth="1"/>
    <col min="2751" max="2751" width="28.28515625" style="10" customWidth="1"/>
    <col min="2752" max="2752" width="21.42578125" style="10" customWidth="1"/>
    <col min="2753" max="2753" width="15.5703125" style="10" customWidth="1"/>
    <col min="2754" max="2756" width="15.7109375" style="10" customWidth="1"/>
    <col min="2757" max="2757" width="13.140625" style="10" bestFit="1" customWidth="1"/>
    <col min="2758" max="2758" width="10.85546875" style="10" bestFit="1" customWidth="1"/>
    <col min="2759" max="2759" width="11.42578125" style="10" bestFit="1" customWidth="1"/>
    <col min="2760" max="2760" width="10.28515625" style="10" bestFit="1" customWidth="1"/>
    <col min="2761" max="3005" width="9.140625" style="10"/>
    <col min="3006" max="3006" width="9" style="10" customWidth="1"/>
    <col min="3007" max="3007" width="28.28515625" style="10" customWidth="1"/>
    <col min="3008" max="3008" width="21.42578125" style="10" customWidth="1"/>
    <col min="3009" max="3009" width="15.5703125" style="10" customWidth="1"/>
    <col min="3010" max="3012" width="15.7109375" style="10" customWidth="1"/>
    <col min="3013" max="3013" width="13.140625" style="10" bestFit="1" customWidth="1"/>
    <col min="3014" max="3014" width="10.85546875" style="10" bestFit="1" customWidth="1"/>
    <col min="3015" max="3015" width="11.42578125" style="10" bestFit="1" customWidth="1"/>
    <col min="3016" max="3016" width="10.28515625" style="10" bestFit="1" customWidth="1"/>
    <col min="3017" max="3261" width="9.140625" style="10"/>
    <col min="3262" max="3262" width="9" style="10" customWidth="1"/>
    <col min="3263" max="3263" width="28.28515625" style="10" customWidth="1"/>
    <col min="3264" max="3264" width="21.42578125" style="10" customWidth="1"/>
    <col min="3265" max="3265" width="15.5703125" style="10" customWidth="1"/>
    <col min="3266" max="3268" width="15.7109375" style="10" customWidth="1"/>
    <col min="3269" max="3269" width="13.140625" style="10" bestFit="1" customWidth="1"/>
    <col min="3270" max="3270" width="10.85546875" style="10" bestFit="1" customWidth="1"/>
    <col min="3271" max="3271" width="11.42578125" style="10" bestFit="1" customWidth="1"/>
    <col min="3272" max="3272" width="10.28515625" style="10" bestFit="1" customWidth="1"/>
    <col min="3273" max="3517" width="9.140625" style="10"/>
    <col min="3518" max="3518" width="9" style="10" customWidth="1"/>
    <col min="3519" max="3519" width="28.28515625" style="10" customWidth="1"/>
    <col min="3520" max="3520" width="21.42578125" style="10" customWidth="1"/>
    <col min="3521" max="3521" width="15.5703125" style="10" customWidth="1"/>
    <col min="3522" max="3524" width="15.7109375" style="10" customWidth="1"/>
    <col min="3525" max="3525" width="13.140625" style="10" bestFit="1" customWidth="1"/>
    <col min="3526" max="3526" width="10.85546875" style="10" bestFit="1" customWidth="1"/>
    <col min="3527" max="3527" width="11.42578125" style="10" bestFit="1" customWidth="1"/>
    <col min="3528" max="3528" width="10.28515625" style="10" bestFit="1" customWidth="1"/>
    <col min="3529" max="3773" width="9.140625" style="10"/>
    <col min="3774" max="3774" width="9" style="10" customWidth="1"/>
    <col min="3775" max="3775" width="28.28515625" style="10" customWidth="1"/>
    <col min="3776" max="3776" width="21.42578125" style="10" customWidth="1"/>
    <col min="3777" max="3777" width="15.5703125" style="10" customWidth="1"/>
    <col min="3778" max="3780" width="15.7109375" style="10" customWidth="1"/>
    <col min="3781" max="3781" width="13.140625" style="10" bestFit="1" customWidth="1"/>
    <col min="3782" max="3782" width="10.85546875" style="10" bestFit="1" customWidth="1"/>
    <col min="3783" max="3783" width="11.42578125" style="10" bestFit="1" customWidth="1"/>
    <col min="3784" max="3784" width="10.28515625" style="10" bestFit="1" customWidth="1"/>
    <col min="3785" max="4029" width="9.140625" style="10"/>
    <col min="4030" max="4030" width="9" style="10" customWidth="1"/>
    <col min="4031" max="4031" width="28.28515625" style="10" customWidth="1"/>
    <col min="4032" max="4032" width="21.42578125" style="10" customWidth="1"/>
    <col min="4033" max="4033" width="15.5703125" style="10" customWidth="1"/>
    <col min="4034" max="4036" width="15.7109375" style="10" customWidth="1"/>
    <col min="4037" max="4037" width="13.140625" style="10" bestFit="1" customWidth="1"/>
    <col min="4038" max="4038" width="10.85546875" style="10" bestFit="1" customWidth="1"/>
    <col min="4039" max="4039" width="11.42578125" style="10" bestFit="1" customWidth="1"/>
    <col min="4040" max="4040" width="10.28515625" style="10" bestFit="1" customWidth="1"/>
    <col min="4041" max="4285" width="9.140625" style="10"/>
    <col min="4286" max="4286" width="9" style="10" customWidth="1"/>
    <col min="4287" max="4287" width="28.28515625" style="10" customWidth="1"/>
    <col min="4288" max="4288" width="21.42578125" style="10" customWidth="1"/>
    <col min="4289" max="4289" width="15.5703125" style="10" customWidth="1"/>
    <col min="4290" max="4292" width="15.7109375" style="10" customWidth="1"/>
    <col min="4293" max="4293" width="13.140625" style="10" bestFit="1" customWidth="1"/>
    <col min="4294" max="4294" width="10.85546875" style="10" bestFit="1" customWidth="1"/>
    <col min="4295" max="4295" width="11.42578125" style="10" bestFit="1" customWidth="1"/>
    <col min="4296" max="4296" width="10.28515625" style="10" bestFit="1" customWidth="1"/>
    <col min="4297" max="4541" width="9.140625" style="10"/>
    <col min="4542" max="4542" width="9" style="10" customWidth="1"/>
    <col min="4543" max="4543" width="28.28515625" style="10" customWidth="1"/>
    <col min="4544" max="4544" width="21.42578125" style="10" customWidth="1"/>
    <col min="4545" max="4545" width="15.5703125" style="10" customWidth="1"/>
    <col min="4546" max="4548" width="15.7109375" style="10" customWidth="1"/>
    <col min="4549" max="4549" width="13.140625" style="10" bestFit="1" customWidth="1"/>
    <col min="4550" max="4550" width="10.85546875" style="10" bestFit="1" customWidth="1"/>
    <col min="4551" max="4551" width="11.42578125" style="10" bestFit="1" customWidth="1"/>
    <col min="4552" max="4552" width="10.28515625" style="10" bestFit="1" customWidth="1"/>
    <col min="4553" max="4797" width="9.140625" style="10"/>
    <col min="4798" max="4798" width="9" style="10" customWidth="1"/>
    <col min="4799" max="4799" width="28.28515625" style="10" customWidth="1"/>
    <col min="4800" max="4800" width="21.42578125" style="10" customWidth="1"/>
    <col min="4801" max="4801" width="15.5703125" style="10" customWidth="1"/>
    <col min="4802" max="4804" width="15.7109375" style="10" customWidth="1"/>
    <col min="4805" max="4805" width="13.140625" style="10" bestFit="1" customWidth="1"/>
    <col min="4806" max="4806" width="10.85546875" style="10" bestFit="1" customWidth="1"/>
    <col min="4807" max="4807" width="11.42578125" style="10" bestFit="1" customWidth="1"/>
    <col min="4808" max="4808" width="10.28515625" style="10" bestFit="1" customWidth="1"/>
    <col min="4809" max="5053" width="9.140625" style="10"/>
    <col min="5054" max="5054" width="9" style="10" customWidth="1"/>
    <col min="5055" max="5055" width="28.28515625" style="10" customWidth="1"/>
    <col min="5056" max="5056" width="21.42578125" style="10" customWidth="1"/>
    <col min="5057" max="5057" width="15.5703125" style="10" customWidth="1"/>
    <col min="5058" max="5060" width="15.7109375" style="10" customWidth="1"/>
    <col min="5061" max="5061" width="13.140625" style="10" bestFit="1" customWidth="1"/>
    <col min="5062" max="5062" width="10.85546875" style="10" bestFit="1" customWidth="1"/>
    <col min="5063" max="5063" width="11.42578125" style="10" bestFit="1" customWidth="1"/>
    <col min="5064" max="5064" width="10.28515625" style="10" bestFit="1" customWidth="1"/>
    <col min="5065" max="5309" width="9.140625" style="10"/>
    <col min="5310" max="5310" width="9" style="10" customWidth="1"/>
    <col min="5311" max="5311" width="28.28515625" style="10" customWidth="1"/>
    <col min="5312" max="5312" width="21.42578125" style="10" customWidth="1"/>
    <col min="5313" max="5313" width="15.5703125" style="10" customWidth="1"/>
    <col min="5314" max="5316" width="15.7109375" style="10" customWidth="1"/>
    <col min="5317" max="5317" width="13.140625" style="10" bestFit="1" customWidth="1"/>
    <col min="5318" max="5318" width="10.85546875" style="10" bestFit="1" customWidth="1"/>
    <col min="5319" max="5319" width="11.42578125" style="10" bestFit="1" customWidth="1"/>
    <col min="5320" max="5320" width="10.28515625" style="10" bestFit="1" customWidth="1"/>
    <col min="5321" max="5565" width="9.140625" style="10"/>
    <col min="5566" max="5566" width="9" style="10" customWidth="1"/>
    <col min="5567" max="5567" width="28.28515625" style="10" customWidth="1"/>
    <col min="5568" max="5568" width="21.42578125" style="10" customWidth="1"/>
    <col min="5569" max="5569" width="15.5703125" style="10" customWidth="1"/>
    <col min="5570" max="5572" width="15.7109375" style="10" customWidth="1"/>
    <col min="5573" max="5573" width="13.140625" style="10" bestFit="1" customWidth="1"/>
    <col min="5574" max="5574" width="10.85546875" style="10" bestFit="1" customWidth="1"/>
    <col min="5575" max="5575" width="11.42578125" style="10" bestFit="1" customWidth="1"/>
    <col min="5576" max="5576" width="10.28515625" style="10" bestFit="1" customWidth="1"/>
    <col min="5577" max="5821" width="9.140625" style="10"/>
    <col min="5822" max="5822" width="9" style="10" customWidth="1"/>
    <col min="5823" max="5823" width="28.28515625" style="10" customWidth="1"/>
    <col min="5824" max="5824" width="21.42578125" style="10" customWidth="1"/>
    <col min="5825" max="5825" width="15.5703125" style="10" customWidth="1"/>
    <col min="5826" max="5828" width="15.7109375" style="10" customWidth="1"/>
    <col min="5829" max="5829" width="13.140625" style="10" bestFit="1" customWidth="1"/>
    <col min="5830" max="5830" width="10.85546875" style="10" bestFit="1" customWidth="1"/>
    <col min="5831" max="5831" width="11.42578125" style="10" bestFit="1" customWidth="1"/>
    <col min="5832" max="5832" width="10.28515625" style="10" bestFit="1" customWidth="1"/>
    <col min="5833" max="6077" width="9.140625" style="10"/>
    <col min="6078" max="6078" width="9" style="10" customWidth="1"/>
    <col min="6079" max="6079" width="28.28515625" style="10" customWidth="1"/>
    <col min="6080" max="6080" width="21.42578125" style="10" customWidth="1"/>
    <col min="6081" max="6081" width="15.5703125" style="10" customWidth="1"/>
    <col min="6082" max="6084" width="15.7109375" style="10" customWidth="1"/>
    <col min="6085" max="6085" width="13.140625" style="10" bestFit="1" customWidth="1"/>
    <col min="6086" max="6086" width="10.85546875" style="10" bestFit="1" customWidth="1"/>
    <col min="6087" max="6087" width="11.42578125" style="10" bestFit="1" customWidth="1"/>
    <col min="6088" max="6088" width="10.28515625" style="10" bestFit="1" customWidth="1"/>
    <col min="6089" max="6333" width="9.140625" style="10"/>
    <col min="6334" max="6334" width="9" style="10" customWidth="1"/>
    <col min="6335" max="6335" width="28.28515625" style="10" customWidth="1"/>
    <col min="6336" max="6336" width="21.42578125" style="10" customWidth="1"/>
    <col min="6337" max="6337" width="15.5703125" style="10" customWidth="1"/>
    <col min="6338" max="6340" width="15.7109375" style="10" customWidth="1"/>
    <col min="6341" max="6341" width="13.140625" style="10" bestFit="1" customWidth="1"/>
    <col min="6342" max="6342" width="10.85546875" style="10" bestFit="1" customWidth="1"/>
    <col min="6343" max="6343" width="11.42578125" style="10" bestFit="1" customWidth="1"/>
    <col min="6344" max="6344" width="10.28515625" style="10" bestFit="1" customWidth="1"/>
    <col min="6345" max="6589" width="9.140625" style="10"/>
    <col min="6590" max="6590" width="9" style="10" customWidth="1"/>
    <col min="6591" max="6591" width="28.28515625" style="10" customWidth="1"/>
    <col min="6592" max="6592" width="21.42578125" style="10" customWidth="1"/>
    <col min="6593" max="6593" width="15.5703125" style="10" customWidth="1"/>
    <col min="6594" max="6596" width="15.7109375" style="10" customWidth="1"/>
    <col min="6597" max="6597" width="13.140625" style="10" bestFit="1" customWidth="1"/>
    <col min="6598" max="6598" width="10.85546875" style="10" bestFit="1" customWidth="1"/>
    <col min="6599" max="6599" width="11.42578125" style="10" bestFit="1" customWidth="1"/>
    <col min="6600" max="6600" width="10.28515625" style="10" bestFit="1" customWidth="1"/>
    <col min="6601" max="6845" width="9.140625" style="10"/>
    <col min="6846" max="6846" width="9" style="10" customWidth="1"/>
    <col min="6847" max="6847" width="28.28515625" style="10" customWidth="1"/>
    <col min="6848" max="6848" width="21.42578125" style="10" customWidth="1"/>
    <col min="6849" max="6849" width="15.5703125" style="10" customWidth="1"/>
    <col min="6850" max="6852" width="15.7109375" style="10" customWidth="1"/>
    <col min="6853" max="6853" width="13.140625" style="10" bestFit="1" customWidth="1"/>
    <col min="6854" max="6854" width="10.85546875" style="10" bestFit="1" customWidth="1"/>
    <col min="6855" max="6855" width="11.42578125" style="10" bestFit="1" customWidth="1"/>
    <col min="6856" max="6856" width="10.28515625" style="10" bestFit="1" customWidth="1"/>
    <col min="6857" max="7101" width="9.140625" style="10"/>
    <col min="7102" max="7102" width="9" style="10" customWidth="1"/>
    <col min="7103" max="7103" width="28.28515625" style="10" customWidth="1"/>
    <col min="7104" max="7104" width="21.42578125" style="10" customWidth="1"/>
    <col min="7105" max="7105" width="15.5703125" style="10" customWidth="1"/>
    <col min="7106" max="7108" width="15.7109375" style="10" customWidth="1"/>
    <col min="7109" max="7109" width="13.140625" style="10" bestFit="1" customWidth="1"/>
    <col min="7110" max="7110" width="10.85546875" style="10" bestFit="1" customWidth="1"/>
    <col min="7111" max="7111" width="11.42578125" style="10" bestFit="1" customWidth="1"/>
    <col min="7112" max="7112" width="10.28515625" style="10" bestFit="1" customWidth="1"/>
    <col min="7113" max="7357" width="9.140625" style="10"/>
    <col min="7358" max="7358" width="9" style="10" customWidth="1"/>
    <col min="7359" max="7359" width="28.28515625" style="10" customWidth="1"/>
    <col min="7360" max="7360" width="21.42578125" style="10" customWidth="1"/>
    <col min="7361" max="7361" width="15.5703125" style="10" customWidth="1"/>
    <col min="7362" max="7364" width="15.7109375" style="10" customWidth="1"/>
    <col min="7365" max="7365" width="13.140625" style="10" bestFit="1" customWidth="1"/>
    <col min="7366" max="7366" width="10.85546875" style="10" bestFit="1" customWidth="1"/>
    <col min="7367" max="7367" width="11.42578125" style="10" bestFit="1" customWidth="1"/>
    <col min="7368" max="7368" width="10.28515625" style="10" bestFit="1" customWidth="1"/>
    <col min="7369" max="7613" width="9.140625" style="10"/>
    <col min="7614" max="7614" width="9" style="10" customWidth="1"/>
    <col min="7615" max="7615" width="28.28515625" style="10" customWidth="1"/>
    <col min="7616" max="7616" width="21.42578125" style="10" customWidth="1"/>
    <col min="7617" max="7617" width="15.5703125" style="10" customWidth="1"/>
    <col min="7618" max="7620" width="15.7109375" style="10" customWidth="1"/>
    <col min="7621" max="7621" width="13.140625" style="10" bestFit="1" customWidth="1"/>
    <col min="7622" max="7622" width="10.85546875" style="10" bestFit="1" customWidth="1"/>
    <col min="7623" max="7623" width="11.42578125" style="10" bestFit="1" customWidth="1"/>
    <col min="7624" max="7624" width="10.28515625" style="10" bestFit="1" customWidth="1"/>
    <col min="7625" max="7869" width="9.140625" style="10"/>
    <col min="7870" max="7870" width="9" style="10" customWidth="1"/>
    <col min="7871" max="7871" width="28.28515625" style="10" customWidth="1"/>
    <col min="7872" max="7872" width="21.42578125" style="10" customWidth="1"/>
    <col min="7873" max="7873" width="15.5703125" style="10" customWidth="1"/>
    <col min="7874" max="7876" width="15.7109375" style="10" customWidth="1"/>
    <col min="7877" max="7877" width="13.140625" style="10" bestFit="1" customWidth="1"/>
    <col min="7878" max="7878" width="10.85546875" style="10" bestFit="1" customWidth="1"/>
    <col min="7879" max="7879" width="11.42578125" style="10" bestFit="1" customWidth="1"/>
    <col min="7880" max="7880" width="10.28515625" style="10" bestFit="1" customWidth="1"/>
    <col min="7881" max="8125" width="9.140625" style="10"/>
    <col min="8126" max="8126" width="9" style="10" customWidth="1"/>
    <col min="8127" max="8127" width="28.28515625" style="10" customWidth="1"/>
    <col min="8128" max="8128" width="21.42578125" style="10" customWidth="1"/>
    <col min="8129" max="8129" width="15.5703125" style="10" customWidth="1"/>
    <col min="8130" max="8132" width="15.7109375" style="10" customWidth="1"/>
    <col min="8133" max="8133" width="13.140625" style="10" bestFit="1" customWidth="1"/>
    <col min="8134" max="8134" width="10.85546875" style="10" bestFit="1" customWidth="1"/>
    <col min="8135" max="8135" width="11.42578125" style="10" bestFit="1" customWidth="1"/>
    <col min="8136" max="8136" width="10.28515625" style="10" bestFit="1" customWidth="1"/>
    <col min="8137" max="8381" width="9.140625" style="10"/>
    <col min="8382" max="8382" width="9" style="10" customWidth="1"/>
    <col min="8383" max="8383" width="28.28515625" style="10" customWidth="1"/>
    <col min="8384" max="8384" width="21.42578125" style="10" customWidth="1"/>
    <col min="8385" max="8385" width="15.5703125" style="10" customWidth="1"/>
    <col min="8386" max="8388" width="15.7109375" style="10" customWidth="1"/>
    <col min="8389" max="8389" width="13.140625" style="10" bestFit="1" customWidth="1"/>
    <col min="8390" max="8390" width="10.85546875" style="10" bestFit="1" customWidth="1"/>
    <col min="8391" max="8391" width="11.42578125" style="10" bestFit="1" customWidth="1"/>
    <col min="8392" max="8392" width="10.28515625" style="10" bestFit="1" customWidth="1"/>
    <col min="8393" max="8637" width="9.140625" style="10"/>
    <col min="8638" max="8638" width="9" style="10" customWidth="1"/>
    <col min="8639" max="8639" width="28.28515625" style="10" customWidth="1"/>
    <col min="8640" max="8640" width="21.42578125" style="10" customWidth="1"/>
    <col min="8641" max="8641" width="15.5703125" style="10" customWidth="1"/>
    <col min="8642" max="8644" width="15.7109375" style="10" customWidth="1"/>
    <col min="8645" max="8645" width="13.140625" style="10" bestFit="1" customWidth="1"/>
    <col min="8646" max="8646" width="10.85546875" style="10" bestFit="1" customWidth="1"/>
    <col min="8647" max="8647" width="11.42578125" style="10" bestFit="1" customWidth="1"/>
    <col min="8648" max="8648" width="10.28515625" style="10" bestFit="1" customWidth="1"/>
    <col min="8649" max="8893" width="9.140625" style="10"/>
    <col min="8894" max="8894" width="9" style="10" customWidth="1"/>
    <col min="8895" max="8895" width="28.28515625" style="10" customWidth="1"/>
    <col min="8896" max="8896" width="21.42578125" style="10" customWidth="1"/>
    <col min="8897" max="8897" width="15.5703125" style="10" customWidth="1"/>
    <col min="8898" max="8900" width="15.7109375" style="10" customWidth="1"/>
    <col min="8901" max="8901" width="13.140625" style="10" bestFit="1" customWidth="1"/>
    <col min="8902" max="8902" width="10.85546875" style="10" bestFit="1" customWidth="1"/>
    <col min="8903" max="8903" width="11.42578125" style="10" bestFit="1" customWidth="1"/>
    <col min="8904" max="8904" width="10.28515625" style="10" bestFit="1" customWidth="1"/>
    <col min="8905" max="9149" width="9.140625" style="10"/>
    <col min="9150" max="9150" width="9" style="10" customWidth="1"/>
    <col min="9151" max="9151" width="28.28515625" style="10" customWidth="1"/>
    <col min="9152" max="9152" width="21.42578125" style="10" customWidth="1"/>
    <col min="9153" max="9153" width="15.5703125" style="10" customWidth="1"/>
    <col min="9154" max="9156" width="15.7109375" style="10" customWidth="1"/>
    <col min="9157" max="9157" width="13.140625" style="10" bestFit="1" customWidth="1"/>
    <col min="9158" max="9158" width="10.85546875" style="10" bestFit="1" customWidth="1"/>
    <col min="9159" max="9159" width="11.42578125" style="10" bestFit="1" customWidth="1"/>
    <col min="9160" max="9160" width="10.28515625" style="10" bestFit="1" customWidth="1"/>
    <col min="9161" max="9405" width="9.140625" style="10"/>
    <col min="9406" max="9406" width="9" style="10" customWidth="1"/>
    <col min="9407" max="9407" width="28.28515625" style="10" customWidth="1"/>
    <col min="9408" max="9408" width="21.42578125" style="10" customWidth="1"/>
    <col min="9409" max="9409" width="15.5703125" style="10" customWidth="1"/>
    <col min="9410" max="9412" width="15.7109375" style="10" customWidth="1"/>
    <col min="9413" max="9413" width="13.140625" style="10" bestFit="1" customWidth="1"/>
    <col min="9414" max="9414" width="10.85546875" style="10" bestFit="1" customWidth="1"/>
    <col min="9415" max="9415" width="11.42578125" style="10" bestFit="1" customWidth="1"/>
    <col min="9416" max="9416" width="10.28515625" style="10" bestFit="1" customWidth="1"/>
    <col min="9417" max="9661" width="9.140625" style="10"/>
    <col min="9662" max="9662" width="9" style="10" customWidth="1"/>
    <col min="9663" max="9663" width="28.28515625" style="10" customWidth="1"/>
    <col min="9664" max="9664" width="21.42578125" style="10" customWidth="1"/>
    <col min="9665" max="9665" width="15.5703125" style="10" customWidth="1"/>
    <col min="9666" max="9668" width="15.7109375" style="10" customWidth="1"/>
    <col min="9669" max="9669" width="13.140625" style="10" bestFit="1" customWidth="1"/>
    <col min="9670" max="9670" width="10.85546875" style="10" bestFit="1" customWidth="1"/>
    <col min="9671" max="9671" width="11.42578125" style="10" bestFit="1" customWidth="1"/>
    <col min="9672" max="9672" width="10.28515625" style="10" bestFit="1" customWidth="1"/>
    <col min="9673" max="9917" width="9.140625" style="10"/>
    <col min="9918" max="9918" width="9" style="10" customWidth="1"/>
    <col min="9919" max="9919" width="28.28515625" style="10" customWidth="1"/>
    <col min="9920" max="9920" width="21.42578125" style="10" customWidth="1"/>
    <col min="9921" max="9921" width="15.5703125" style="10" customWidth="1"/>
    <col min="9922" max="9924" width="15.7109375" style="10" customWidth="1"/>
    <col min="9925" max="9925" width="13.140625" style="10" bestFit="1" customWidth="1"/>
    <col min="9926" max="9926" width="10.85546875" style="10" bestFit="1" customWidth="1"/>
    <col min="9927" max="9927" width="11.42578125" style="10" bestFit="1" customWidth="1"/>
    <col min="9928" max="9928" width="10.28515625" style="10" bestFit="1" customWidth="1"/>
    <col min="9929" max="10173" width="9.140625" style="10"/>
    <col min="10174" max="10174" width="9" style="10" customWidth="1"/>
    <col min="10175" max="10175" width="28.28515625" style="10" customWidth="1"/>
    <col min="10176" max="10176" width="21.42578125" style="10" customWidth="1"/>
    <col min="10177" max="10177" width="15.5703125" style="10" customWidth="1"/>
    <col min="10178" max="10180" width="15.7109375" style="10" customWidth="1"/>
    <col min="10181" max="10181" width="13.140625" style="10" bestFit="1" customWidth="1"/>
    <col min="10182" max="10182" width="10.85546875" style="10" bestFit="1" customWidth="1"/>
    <col min="10183" max="10183" width="11.42578125" style="10" bestFit="1" customWidth="1"/>
    <col min="10184" max="10184" width="10.28515625" style="10" bestFit="1" customWidth="1"/>
    <col min="10185" max="10429" width="9.140625" style="10"/>
    <col min="10430" max="10430" width="9" style="10" customWidth="1"/>
    <col min="10431" max="10431" width="28.28515625" style="10" customWidth="1"/>
    <col min="10432" max="10432" width="21.42578125" style="10" customWidth="1"/>
    <col min="10433" max="10433" width="15.5703125" style="10" customWidth="1"/>
    <col min="10434" max="10436" width="15.7109375" style="10" customWidth="1"/>
    <col min="10437" max="10437" width="13.140625" style="10" bestFit="1" customWidth="1"/>
    <col min="10438" max="10438" width="10.85546875" style="10" bestFit="1" customWidth="1"/>
    <col min="10439" max="10439" width="11.42578125" style="10" bestFit="1" customWidth="1"/>
    <col min="10440" max="10440" width="10.28515625" style="10" bestFit="1" customWidth="1"/>
    <col min="10441" max="10685" width="9.140625" style="10"/>
    <col min="10686" max="10686" width="9" style="10" customWidth="1"/>
    <col min="10687" max="10687" width="28.28515625" style="10" customWidth="1"/>
    <col min="10688" max="10688" width="21.42578125" style="10" customWidth="1"/>
    <col min="10689" max="10689" width="15.5703125" style="10" customWidth="1"/>
    <col min="10690" max="10692" width="15.7109375" style="10" customWidth="1"/>
    <col min="10693" max="10693" width="13.140625" style="10" bestFit="1" customWidth="1"/>
    <col min="10694" max="10694" width="10.85546875" style="10" bestFit="1" customWidth="1"/>
    <col min="10695" max="10695" width="11.42578125" style="10" bestFit="1" customWidth="1"/>
    <col min="10696" max="10696" width="10.28515625" style="10" bestFit="1" customWidth="1"/>
    <col min="10697" max="10941" width="9.140625" style="10"/>
    <col min="10942" max="10942" width="9" style="10" customWidth="1"/>
    <col min="10943" max="10943" width="28.28515625" style="10" customWidth="1"/>
    <col min="10944" max="10944" width="21.42578125" style="10" customWidth="1"/>
    <col min="10945" max="10945" width="15.5703125" style="10" customWidth="1"/>
    <col min="10946" max="10948" width="15.7109375" style="10" customWidth="1"/>
    <col min="10949" max="10949" width="13.140625" style="10" bestFit="1" customWidth="1"/>
    <col min="10950" max="10950" width="10.85546875" style="10" bestFit="1" customWidth="1"/>
    <col min="10951" max="10951" width="11.42578125" style="10" bestFit="1" customWidth="1"/>
    <col min="10952" max="10952" width="10.28515625" style="10" bestFit="1" customWidth="1"/>
    <col min="10953" max="11197" width="9.140625" style="10"/>
    <col min="11198" max="11198" width="9" style="10" customWidth="1"/>
    <col min="11199" max="11199" width="28.28515625" style="10" customWidth="1"/>
    <col min="11200" max="11200" width="21.42578125" style="10" customWidth="1"/>
    <col min="11201" max="11201" width="15.5703125" style="10" customWidth="1"/>
    <col min="11202" max="11204" width="15.7109375" style="10" customWidth="1"/>
    <col min="11205" max="11205" width="13.140625" style="10" bestFit="1" customWidth="1"/>
    <col min="11206" max="11206" width="10.85546875" style="10" bestFit="1" customWidth="1"/>
    <col min="11207" max="11207" width="11.42578125" style="10" bestFit="1" customWidth="1"/>
    <col min="11208" max="11208" width="10.28515625" style="10" bestFit="1" customWidth="1"/>
    <col min="11209" max="11453" width="9.140625" style="10"/>
    <col min="11454" max="11454" width="9" style="10" customWidth="1"/>
    <col min="11455" max="11455" width="28.28515625" style="10" customWidth="1"/>
    <col min="11456" max="11456" width="21.42578125" style="10" customWidth="1"/>
    <col min="11457" max="11457" width="15.5703125" style="10" customWidth="1"/>
    <col min="11458" max="11460" width="15.7109375" style="10" customWidth="1"/>
    <col min="11461" max="11461" width="13.140625" style="10" bestFit="1" customWidth="1"/>
    <col min="11462" max="11462" width="10.85546875" style="10" bestFit="1" customWidth="1"/>
    <col min="11463" max="11463" width="11.42578125" style="10" bestFit="1" customWidth="1"/>
    <col min="11464" max="11464" width="10.28515625" style="10" bestFit="1" customWidth="1"/>
    <col min="11465" max="11709" width="9.140625" style="10"/>
    <col min="11710" max="11710" width="9" style="10" customWidth="1"/>
    <col min="11711" max="11711" width="28.28515625" style="10" customWidth="1"/>
    <col min="11712" max="11712" width="21.42578125" style="10" customWidth="1"/>
    <col min="11713" max="11713" width="15.5703125" style="10" customWidth="1"/>
    <col min="11714" max="11716" width="15.7109375" style="10" customWidth="1"/>
    <col min="11717" max="11717" width="13.140625" style="10" bestFit="1" customWidth="1"/>
    <col min="11718" max="11718" width="10.85546875" style="10" bestFit="1" customWidth="1"/>
    <col min="11719" max="11719" width="11.42578125" style="10" bestFit="1" customWidth="1"/>
    <col min="11720" max="11720" width="10.28515625" style="10" bestFit="1" customWidth="1"/>
    <col min="11721" max="11965" width="9.140625" style="10"/>
    <col min="11966" max="11966" width="9" style="10" customWidth="1"/>
    <col min="11967" max="11967" width="28.28515625" style="10" customWidth="1"/>
    <col min="11968" max="11968" width="21.42578125" style="10" customWidth="1"/>
    <col min="11969" max="11969" width="15.5703125" style="10" customWidth="1"/>
    <col min="11970" max="11972" width="15.7109375" style="10" customWidth="1"/>
    <col min="11973" max="11973" width="13.140625" style="10" bestFit="1" customWidth="1"/>
    <col min="11974" max="11974" width="10.85546875" style="10" bestFit="1" customWidth="1"/>
    <col min="11975" max="11975" width="11.42578125" style="10" bestFit="1" customWidth="1"/>
    <col min="11976" max="11976" width="10.28515625" style="10" bestFit="1" customWidth="1"/>
    <col min="11977" max="12221" width="9.140625" style="10"/>
    <col min="12222" max="12222" width="9" style="10" customWidth="1"/>
    <col min="12223" max="12223" width="28.28515625" style="10" customWidth="1"/>
    <col min="12224" max="12224" width="21.42578125" style="10" customWidth="1"/>
    <col min="12225" max="12225" width="15.5703125" style="10" customWidth="1"/>
    <col min="12226" max="12228" width="15.7109375" style="10" customWidth="1"/>
    <col min="12229" max="12229" width="13.140625" style="10" bestFit="1" customWidth="1"/>
    <col min="12230" max="12230" width="10.85546875" style="10" bestFit="1" customWidth="1"/>
    <col min="12231" max="12231" width="11.42578125" style="10" bestFit="1" customWidth="1"/>
    <col min="12232" max="12232" width="10.28515625" style="10" bestFit="1" customWidth="1"/>
    <col min="12233" max="12477" width="9.140625" style="10"/>
    <col min="12478" max="12478" width="9" style="10" customWidth="1"/>
    <col min="12479" max="12479" width="28.28515625" style="10" customWidth="1"/>
    <col min="12480" max="12480" width="21.42578125" style="10" customWidth="1"/>
    <col min="12481" max="12481" width="15.5703125" style="10" customWidth="1"/>
    <col min="12482" max="12484" width="15.7109375" style="10" customWidth="1"/>
    <col min="12485" max="12485" width="13.140625" style="10" bestFit="1" customWidth="1"/>
    <col min="12486" max="12486" width="10.85546875" style="10" bestFit="1" customWidth="1"/>
    <col min="12487" max="12487" width="11.42578125" style="10" bestFit="1" customWidth="1"/>
    <col min="12488" max="12488" width="10.28515625" style="10" bestFit="1" customWidth="1"/>
    <col min="12489" max="12733" width="9.140625" style="10"/>
    <col min="12734" max="12734" width="9" style="10" customWidth="1"/>
    <col min="12735" max="12735" width="28.28515625" style="10" customWidth="1"/>
    <col min="12736" max="12736" width="21.42578125" style="10" customWidth="1"/>
    <col min="12737" max="12737" width="15.5703125" style="10" customWidth="1"/>
    <col min="12738" max="12740" width="15.7109375" style="10" customWidth="1"/>
    <col min="12741" max="12741" width="13.140625" style="10" bestFit="1" customWidth="1"/>
    <col min="12742" max="12742" width="10.85546875" style="10" bestFit="1" customWidth="1"/>
    <col min="12743" max="12743" width="11.42578125" style="10" bestFit="1" customWidth="1"/>
    <col min="12744" max="12744" width="10.28515625" style="10" bestFit="1" customWidth="1"/>
    <col min="12745" max="12989" width="9.140625" style="10"/>
    <col min="12990" max="12990" width="9" style="10" customWidth="1"/>
    <col min="12991" max="12991" width="28.28515625" style="10" customWidth="1"/>
    <col min="12992" max="12992" width="21.42578125" style="10" customWidth="1"/>
    <col min="12993" max="12993" width="15.5703125" style="10" customWidth="1"/>
    <col min="12994" max="12996" width="15.7109375" style="10" customWidth="1"/>
    <col min="12997" max="12997" width="13.140625" style="10" bestFit="1" customWidth="1"/>
    <col min="12998" max="12998" width="10.85546875" style="10" bestFit="1" customWidth="1"/>
    <col min="12999" max="12999" width="11.42578125" style="10" bestFit="1" customWidth="1"/>
    <col min="13000" max="13000" width="10.28515625" style="10" bestFit="1" customWidth="1"/>
    <col min="13001" max="13245" width="9.140625" style="10"/>
    <col min="13246" max="13246" width="9" style="10" customWidth="1"/>
    <col min="13247" max="13247" width="28.28515625" style="10" customWidth="1"/>
    <col min="13248" max="13248" width="21.42578125" style="10" customWidth="1"/>
    <col min="13249" max="13249" width="15.5703125" style="10" customWidth="1"/>
    <col min="13250" max="13252" width="15.7109375" style="10" customWidth="1"/>
    <col min="13253" max="13253" width="13.140625" style="10" bestFit="1" customWidth="1"/>
    <col min="13254" max="13254" width="10.85546875" style="10" bestFit="1" customWidth="1"/>
    <col min="13255" max="13255" width="11.42578125" style="10" bestFit="1" customWidth="1"/>
    <col min="13256" max="13256" width="10.28515625" style="10" bestFit="1" customWidth="1"/>
    <col min="13257" max="13501" width="9.140625" style="10"/>
    <col min="13502" max="13502" width="9" style="10" customWidth="1"/>
    <col min="13503" max="13503" width="28.28515625" style="10" customWidth="1"/>
    <col min="13504" max="13504" width="21.42578125" style="10" customWidth="1"/>
    <col min="13505" max="13505" width="15.5703125" style="10" customWidth="1"/>
    <col min="13506" max="13508" width="15.7109375" style="10" customWidth="1"/>
    <col min="13509" max="13509" width="13.140625" style="10" bestFit="1" customWidth="1"/>
    <col min="13510" max="13510" width="10.85546875" style="10" bestFit="1" customWidth="1"/>
    <col min="13511" max="13511" width="11.42578125" style="10" bestFit="1" customWidth="1"/>
    <col min="13512" max="13512" width="10.28515625" style="10" bestFit="1" customWidth="1"/>
    <col min="13513" max="13757" width="9.140625" style="10"/>
    <col min="13758" max="13758" width="9" style="10" customWidth="1"/>
    <col min="13759" max="13759" width="28.28515625" style="10" customWidth="1"/>
    <col min="13760" max="13760" width="21.42578125" style="10" customWidth="1"/>
    <col min="13761" max="13761" width="15.5703125" style="10" customWidth="1"/>
    <col min="13762" max="13764" width="15.7109375" style="10" customWidth="1"/>
    <col min="13765" max="13765" width="13.140625" style="10" bestFit="1" customWidth="1"/>
    <col min="13766" max="13766" width="10.85546875" style="10" bestFit="1" customWidth="1"/>
    <col min="13767" max="13767" width="11.42578125" style="10" bestFit="1" customWidth="1"/>
    <col min="13768" max="13768" width="10.28515625" style="10" bestFit="1" customWidth="1"/>
    <col min="13769" max="14013" width="9.140625" style="10"/>
    <col min="14014" max="14014" width="9" style="10" customWidth="1"/>
    <col min="14015" max="14015" width="28.28515625" style="10" customWidth="1"/>
    <col min="14016" max="14016" width="21.42578125" style="10" customWidth="1"/>
    <col min="14017" max="14017" width="15.5703125" style="10" customWidth="1"/>
    <col min="14018" max="14020" width="15.7109375" style="10" customWidth="1"/>
    <col min="14021" max="14021" width="13.140625" style="10" bestFit="1" customWidth="1"/>
    <col min="14022" max="14022" width="10.85546875" style="10" bestFit="1" customWidth="1"/>
    <col min="14023" max="14023" width="11.42578125" style="10" bestFit="1" customWidth="1"/>
    <col min="14024" max="14024" width="10.28515625" style="10" bestFit="1" customWidth="1"/>
    <col min="14025" max="14269" width="9.140625" style="10"/>
    <col min="14270" max="14270" width="9" style="10" customWidth="1"/>
    <col min="14271" max="14271" width="28.28515625" style="10" customWidth="1"/>
    <col min="14272" max="14272" width="21.42578125" style="10" customWidth="1"/>
    <col min="14273" max="14273" width="15.5703125" style="10" customWidth="1"/>
    <col min="14274" max="14276" width="15.7109375" style="10" customWidth="1"/>
    <col min="14277" max="14277" width="13.140625" style="10" bestFit="1" customWidth="1"/>
    <col min="14278" max="14278" width="10.85546875" style="10" bestFit="1" customWidth="1"/>
    <col min="14279" max="14279" width="11.42578125" style="10" bestFit="1" customWidth="1"/>
    <col min="14280" max="14280" width="10.28515625" style="10" bestFit="1" customWidth="1"/>
    <col min="14281" max="14525" width="9.140625" style="10"/>
    <col min="14526" max="14526" width="9" style="10" customWidth="1"/>
    <col min="14527" max="14527" width="28.28515625" style="10" customWidth="1"/>
    <col min="14528" max="14528" width="21.42578125" style="10" customWidth="1"/>
    <col min="14529" max="14529" width="15.5703125" style="10" customWidth="1"/>
    <col min="14530" max="14532" width="15.7109375" style="10" customWidth="1"/>
    <col min="14533" max="14533" width="13.140625" style="10" bestFit="1" customWidth="1"/>
    <col min="14534" max="14534" width="10.85546875" style="10" bestFit="1" customWidth="1"/>
    <col min="14535" max="14535" width="11.42578125" style="10" bestFit="1" customWidth="1"/>
    <col min="14536" max="14536" width="10.28515625" style="10" bestFit="1" customWidth="1"/>
    <col min="14537" max="14781" width="9.140625" style="10"/>
    <col min="14782" max="14782" width="9" style="10" customWidth="1"/>
    <col min="14783" max="14783" width="28.28515625" style="10" customWidth="1"/>
    <col min="14784" max="14784" width="21.42578125" style="10" customWidth="1"/>
    <col min="14785" max="14785" width="15.5703125" style="10" customWidth="1"/>
    <col min="14786" max="14788" width="15.7109375" style="10" customWidth="1"/>
    <col min="14789" max="14789" width="13.140625" style="10" bestFit="1" customWidth="1"/>
    <col min="14790" max="14790" width="10.85546875" style="10" bestFit="1" customWidth="1"/>
    <col min="14791" max="14791" width="11.42578125" style="10" bestFit="1" customWidth="1"/>
    <col min="14792" max="14792" width="10.28515625" style="10" bestFit="1" customWidth="1"/>
    <col min="14793" max="15037" width="9.140625" style="10"/>
    <col min="15038" max="15038" width="9" style="10" customWidth="1"/>
    <col min="15039" max="15039" width="28.28515625" style="10" customWidth="1"/>
    <col min="15040" max="15040" width="21.42578125" style="10" customWidth="1"/>
    <col min="15041" max="15041" width="15.5703125" style="10" customWidth="1"/>
    <col min="15042" max="15044" width="15.7109375" style="10" customWidth="1"/>
    <col min="15045" max="15045" width="13.140625" style="10" bestFit="1" customWidth="1"/>
    <col min="15046" max="15046" width="10.85546875" style="10" bestFit="1" customWidth="1"/>
    <col min="15047" max="15047" width="11.42578125" style="10" bestFit="1" customWidth="1"/>
    <col min="15048" max="15048" width="10.28515625" style="10" bestFit="1" customWidth="1"/>
    <col min="15049" max="15293" width="9.140625" style="10"/>
    <col min="15294" max="15294" width="9" style="10" customWidth="1"/>
    <col min="15295" max="15295" width="28.28515625" style="10" customWidth="1"/>
    <col min="15296" max="15296" width="21.42578125" style="10" customWidth="1"/>
    <col min="15297" max="15297" width="15.5703125" style="10" customWidth="1"/>
    <col min="15298" max="15300" width="15.7109375" style="10" customWidth="1"/>
    <col min="15301" max="15301" width="13.140625" style="10" bestFit="1" customWidth="1"/>
    <col min="15302" max="15302" width="10.85546875" style="10" bestFit="1" customWidth="1"/>
    <col min="15303" max="15303" width="11.42578125" style="10" bestFit="1" customWidth="1"/>
    <col min="15304" max="15304" width="10.28515625" style="10" bestFit="1" customWidth="1"/>
    <col min="15305" max="15549" width="9.140625" style="10"/>
    <col min="15550" max="15550" width="9" style="10" customWidth="1"/>
    <col min="15551" max="15551" width="28.28515625" style="10" customWidth="1"/>
    <col min="15552" max="15552" width="21.42578125" style="10" customWidth="1"/>
    <col min="15553" max="15553" width="15.5703125" style="10" customWidth="1"/>
    <col min="15554" max="15556" width="15.7109375" style="10" customWidth="1"/>
    <col min="15557" max="15557" width="13.140625" style="10" bestFit="1" customWidth="1"/>
    <col min="15558" max="15558" width="10.85546875" style="10" bestFit="1" customWidth="1"/>
    <col min="15559" max="15559" width="11.42578125" style="10" bestFit="1" customWidth="1"/>
    <col min="15560" max="15560" width="10.28515625" style="10" bestFit="1" customWidth="1"/>
    <col min="15561" max="15805" width="9.140625" style="10"/>
    <col min="15806" max="15806" width="9" style="10" customWidth="1"/>
    <col min="15807" max="15807" width="28.28515625" style="10" customWidth="1"/>
    <col min="15808" max="15808" width="21.42578125" style="10" customWidth="1"/>
    <col min="15809" max="15809" width="15.5703125" style="10" customWidth="1"/>
    <col min="15810" max="15812" width="15.7109375" style="10" customWidth="1"/>
    <col min="15813" max="15813" width="13.140625" style="10" bestFit="1" customWidth="1"/>
    <col min="15814" max="15814" width="10.85546875" style="10" bestFit="1" customWidth="1"/>
    <col min="15815" max="15815" width="11.42578125" style="10" bestFit="1" customWidth="1"/>
    <col min="15816" max="15816" width="10.28515625" style="10" bestFit="1" customWidth="1"/>
    <col min="15817" max="16061" width="9.140625" style="10"/>
    <col min="16062" max="16062" width="9" style="10" customWidth="1"/>
    <col min="16063" max="16063" width="28.28515625" style="10" customWidth="1"/>
    <col min="16064" max="16064" width="21.42578125" style="10" customWidth="1"/>
    <col min="16065" max="16065" width="15.5703125" style="10" customWidth="1"/>
    <col min="16066" max="16068" width="15.7109375" style="10" customWidth="1"/>
    <col min="16069" max="16069" width="13.140625" style="10" bestFit="1" customWidth="1"/>
    <col min="16070" max="16070" width="10.85546875" style="10" bestFit="1" customWidth="1"/>
    <col min="16071" max="16071" width="11.42578125" style="10" bestFit="1" customWidth="1"/>
    <col min="16072" max="16072" width="10.28515625" style="10" bestFit="1" customWidth="1"/>
    <col min="16073" max="16384" width="9.140625" style="10"/>
  </cols>
  <sheetData>
    <row r="1" spans="1:9" ht="14.25" x14ac:dyDescent="0.25">
      <c r="A1" s="56" t="s">
        <v>529</v>
      </c>
      <c r="B1" s="57"/>
      <c r="C1" s="57"/>
      <c r="D1" s="57"/>
      <c r="E1" s="57"/>
      <c r="F1" s="57"/>
      <c r="G1" s="57"/>
      <c r="H1" s="57"/>
      <c r="I1" s="58"/>
    </row>
    <row r="2" spans="1:9" ht="28.5" x14ac:dyDescent="0.25">
      <c r="A2" s="38" t="s">
        <v>491</v>
      </c>
      <c r="B2" s="38"/>
      <c r="C2" s="38"/>
      <c r="D2" s="38"/>
      <c r="E2" s="38"/>
      <c r="F2" s="38"/>
      <c r="G2" s="38"/>
      <c r="H2" s="38"/>
      <c r="I2" s="38"/>
    </row>
    <row r="3" spans="1:9" s="11" customFormat="1" ht="14.25" x14ac:dyDescent="0.25">
      <c r="A3" s="37"/>
      <c r="B3" s="37"/>
      <c r="C3" s="37"/>
      <c r="D3" s="37"/>
      <c r="E3" s="37"/>
      <c r="F3" s="37"/>
      <c r="G3" s="37"/>
      <c r="H3" s="37"/>
      <c r="I3" s="37"/>
    </row>
    <row r="4" spans="1:9" s="11" customFormat="1" ht="14.25" x14ac:dyDescent="0.25">
      <c r="A4" s="39"/>
      <c r="B4" s="39"/>
      <c r="C4" s="39"/>
      <c r="D4" s="39"/>
      <c r="E4" s="39"/>
      <c r="F4" s="39"/>
      <c r="G4" s="39"/>
      <c r="H4" s="39"/>
      <c r="I4" s="40" t="s">
        <v>492</v>
      </c>
    </row>
    <row r="5" spans="1:9" s="13" customFormat="1" ht="42.75" x14ac:dyDescent="0.25">
      <c r="A5" s="12" t="s">
        <v>493</v>
      </c>
      <c r="B5" s="12" t="s">
        <v>494</v>
      </c>
      <c r="C5" s="9" t="s">
        <v>495</v>
      </c>
      <c r="D5" s="9" t="s">
        <v>496</v>
      </c>
      <c r="E5" s="9" t="s">
        <v>497</v>
      </c>
      <c r="F5" s="9" t="s">
        <v>498</v>
      </c>
      <c r="G5" s="9" t="s">
        <v>499</v>
      </c>
      <c r="H5" s="9" t="s">
        <v>500</v>
      </c>
      <c r="I5" s="9" t="s">
        <v>501</v>
      </c>
    </row>
    <row r="6" spans="1:9" ht="14.25" x14ac:dyDescent="0.25">
      <c r="A6" s="14" t="s">
        <v>502</v>
      </c>
      <c r="B6" s="15"/>
      <c r="C6" s="16">
        <f t="shared" ref="C6:I6" si="0">C7+C26</f>
        <v>34572761.619999997</v>
      </c>
      <c r="D6" s="16">
        <f t="shared" si="0"/>
        <v>39179578.279999994</v>
      </c>
      <c r="E6" s="16">
        <f t="shared" si="0"/>
        <v>37950896.799999997</v>
      </c>
      <c r="F6" s="16">
        <f t="shared" si="0"/>
        <v>36202395.079999998</v>
      </c>
      <c r="G6" s="16">
        <f t="shared" si="0"/>
        <v>40592885</v>
      </c>
      <c r="H6" s="16">
        <f t="shared" si="0"/>
        <v>40136498</v>
      </c>
      <c r="I6" s="16">
        <f t="shared" si="0"/>
        <v>40617377.100000001</v>
      </c>
    </row>
    <row r="7" spans="1:9" ht="14.25" x14ac:dyDescent="0.25">
      <c r="A7" s="17" t="s">
        <v>503</v>
      </c>
      <c r="B7" s="18"/>
      <c r="C7" s="16">
        <f t="shared" ref="C7:I7" si="1">C8+C9+C19+C20+C21</f>
        <v>8499349.9199999999</v>
      </c>
      <c r="D7" s="16">
        <f t="shared" si="1"/>
        <v>9594541.2499999981</v>
      </c>
      <c r="E7" s="16">
        <f t="shared" si="1"/>
        <v>10222605.430000002</v>
      </c>
      <c r="F7" s="16">
        <f t="shared" si="1"/>
        <v>11064652</v>
      </c>
      <c r="G7" s="16">
        <f t="shared" si="1"/>
        <v>12553338</v>
      </c>
      <c r="H7" s="16">
        <f t="shared" si="1"/>
        <v>12110846</v>
      </c>
      <c r="I7" s="16">
        <f t="shared" si="1"/>
        <v>12195872</v>
      </c>
    </row>
    <row r="8" spans="1:9" ht="40.5" x14ac:dyDescent="0.25">
      <c r="A8" s="19" t="s">
        <v>504</v>
      </c>
      <c r="B8" s="20" t="s">
        <v>6</v>
      </c>
      <c r="C8" s="21">
        <v>98724.300000000017</v>
      </c>
      <c r="D8" s="21">
        <v>62574.7</v>
      </c>
      <c r="E8" s="21">
        <v>79132</v>
      </c>
      <c r="F8" s="21">
        <v>89132</v>
      </c>
      <c r="G8" s="22">
        <v>1087500</v>
      </c>
      <c r="H8" s="22">
        <v>1087500</v>
      </c>
      <c r="I8" s="22">
        <v>1087500</v>
      </c>
    </row>
    <row r="9" spans="1:9" ht="27" x14ac:dyDescent="0.25">
      <c r="A9" s="19" t="s">
        <v>505</v>
      </c>
      <c r="B9" s="20" t="s">
        <v>6</v>
      </c>
      <c r="C9" s="21">
        <f>SUM(C11:C18)</f>
        <v>3188385.1099999994</v>
      </c>
      <c r="D9" s="21">
        <f t="shared" ref="D9:I9" si="2">SUM(D11:D18)</f>
        <v>4792564.1499999994</v>
      </c>
      <c r="E9" s="21">
        <f t="shared" si="2"/>
        <v>4956291.5000000009</v>
      </c>
      <c r="F9" s="21">
        <f t="shared" si="2"/>
        <v>4770144</v>
      </c>
      <c r="G9" s="21">
        <f t="shared" si="2"/>
        <v>5014925</v>
      </c>
      <c r="H9" s="21">
        <f t="shared" si="2"/>
        <v>5129700</v>
      </c>
      <c r="I9" s="21">
        <f t="shared" si="2"/>
        <v>5244516</v>
      </c>
    </row>
    <row r="10" spans="1:9" ht="14.25" x14ac:dyDescent="0.25">
      <c r="A10" s="19" t="s">
        <v>506</v>
      </c>
      <c r="B10" s="18"/>
      <c r="C10" s="16"/>
      <c r="D10" s="16"/>
      <c r="E10" s="16"/>
      <c r="F10" s="21"/>
      <c r="G10" s="22"/>
      <c r="H10" s="22"/>
      <c r="I10" s="22"/>
    </row>
    <row r="11" spans="1:9" s="26" customFormat="1" ht="81" x14ac:dyDescent="0.25">
      <c r="A11" s="23" t="s">
        <v>507</v>
      </c>
      <c r="B11" s="24"/>
      <c r="C11" s="25">
        <v>2068234.2199999997</v>
      </c>
      <c r="D11" s="25">
        <v>2351110.63</v>
      </c>
      <c r="E11" s="25">
        <v>2345559.9300000002</v>
      </c>
      <c r="F11" s="25">
        <v>2321592</v>
      </c>
      <c r="G11" s="25">
        <v>2403040</v>
      </c>
      <c r="H11" s="25">
        <v>2475108</v>
      </c>
      <c r="I11" s="25">
        <v>2549336</v>
      </c>
    </row>
    <row r="12" spans="1:9" s="26" customFormat="1" ht="40.5" x14ac:dyDescent="0.25">
      <c r="A12" s="23" t="s">
        <v>508</v>
      </c>
      <c r="B12" s="24"/>
      <c r="C12" s="27">
        <v>1073229.22</v>
      </c>
      <c r="D12" s="27">
        <v>1222013.6299999999</v>
      </c>
      <c r="E12" s="27">
        <v>1215180.7300000002</v>
      </c>
      <c r="F12" s="27">
        <v>1161600</v>
      </c>
      <c r="G12" s="25">
        <v>1283400</v>
      </c>
      <c r="H12" s="25">
        <v>1319862</v>
      </c>
      <c r="I12" s="25">
        <v>1353840</v>
      </c>
    </row>
    <row r="13" spans="1:9" s="26" customFormat="1" ht="54" x14ac:dyDescent="0.25">
      <c r="A13" s="23" t="s">
        <v>509</v>
      </c>
      <c r="B13" s="24"/>
      <c r="C13" s="27">
        <v>198</v>
      </c>
      <c r="D13" s="27">
        <v>155.5</v>
      </c>
      <c r="E13" s="27">
        <v>251.5</v>
      </c>
      <c r="F13" s="27">
        <v>140</v>
      </c>
      <c r="G13" s="25">
        <v>165</v>
      </c>
      <c r="H13" s="25">
        <v>170</v>
      </c>
      <c r="I13" s="25">
        <v>180</v>
      </c>
    </row>
    <row r="14" spans="1:9" s="26" customFormat="1" ht="27" x14ac:dyDescent="0.25">
      <c r="A14" s="23" t="s">
        <v>510</v>
      </c>
      <c r="B14" s="24"/>
      <c r="C14" s="27">
        <v>0</v>
      </c>
      <c r="D14" s="27">
        <v>0</v>
      </c>
      <c r="E14" s="27">
        <v>7.5</v>
      </c>
      <c r="F14" s="27">
        <v>0</v>
      </c>
      <c r="G14" s="25">
        <v>0</v>
      </c>
      <c r="H14" s="25">
        <v>0</v>
      </c>
      <c r="I14" s="25">
        <v>0</v>
      </c>
    </row>
    <row r="15" spans="1:9" s="26" customFormat="1" ht="27" x14ac:dyDescent="0.25">
      <c r="A15" s="23" t="s">
        <v>511</v>
      </c>
      <c r="B15" s="24"/>
      <c r="C15" s="27">
        <v>27896.170000000002</v>
      </c>
      <c r="D15" s="27">
        <v>1189108.5900000001</v>
      </c>
      <c r="E15" s="27">
        <v>1364719.2400000002</v>
      </c>
      <c r="F15" s="27">
        <v>1258800</v>
      </c>
      <c r="G15" s="25">
        <v>1296260</v>
      </c>
      <c r="H15" s="25">
        <v>1302260</v>
      </c>
      <c r="I15" s="25">
        <v>1308260</v>
      </c>
    </row>
    <row r="16" spans="1:9" s="26" customFormat="1" ht="40.5" x14ac:dyDescent="0.25">
      <c r="A16" s="23" t="s">
        <v>512</v>
      </c>
      <c r="B16" s="24"/>
      <c r="C16" s="27">
        <v>15696</v>
      </c>
      <c r="D16" s="27">
        <v>25824.799999999999</v>
      </c>
      <c r="E16" s="27">
        <v>23967.7</v>
      </c>
      <c r="F16" s="27">
        <v>24000</v>
      </c>
      <c r="G16" s="25">
        <v>25560</v>
      </c>
      <c r="H16" s="25">
        <v>25800</v>
      </c>
      <c r="I16" s="25">
        <v>26400</v>
      </c>
    </row>
    <row r="17" spans="1:9" s="26" customFormat="1" ht="54" x14ac:dyDescent="0.25">
      <c r="A17" s="23" t="s">
        <v>513</v>
      </c>
      <c r="B17" s="24"/>
      <c r="C17" s="27">
        <v>3112</v>
      </c>
      <c r="D17" s="27">
        <v>4337</v>
      </c>
      <c r="E17" s="27">
        <v>6576.4</v>
      </c>
      <c r="F17" s="27">
        <v>4000</v>
      </c>
      <c r="G17" s="25">
        <v>6500</v>
      </c>
      <c r="H17" s="25">
        <v>6500</v>
      </c>
      <c r="I17" s="25">
        <v>6500</v>
      </c>
    </row>
    <row r="18" spans="1:9" s="26" customFormat="1" ht="27" x14ac:dyDescent="0.25">
      <c r="A18" s="23" t="s">
        <v>514</v>
      </c>
      <c r="B18" s="24"/>
      <c r="C18" s="27">
        <v>19.5</v>
      </c>
      <c r="D18" s="27">
        <v>14</v>
      </c>
      <c r="E18" s="27">
        <v>28.5</v>
      </c>
      <c r="F18" s="27">
        <v>12</v>
      </c>
      <c r="G18" s="25">
        <v>0</v>
      </c>
      <c r="H18" s="25">
        <v>0</v>
      </c>
      <c r="I18" s="25">
        <v>0</v>
      </c>
    </row>
    <row r="19" spans="1:9" ht="40.5" x14ac:dyDescent="0.25">
      <c r="A19" s="19" t="s">
        <v>515</v>
      </c>
      <c r="B19" s="28" t="s">
        <v>6</v>
      </c>
      <c r="C19" s="22">
        <v>3120267.0300000007</v>
      </c>
      <c r="D19" s="22">
        <v>2749220.9599999995</v>
      </c>
      <c r="E19" s="22">
        <v>3176012.98</v>
      </c>
      <c r="F19" s="22">
        <v>4230246</v>
      </c>
      <c r="G19" s="22">
        <v>4349936</v>
      </c>
      <c r="H19" s="22">
        <v>3861776</v>
      </c>
      <c r="I19" s="22">
        <v>3831776</v>
      </c>
    </row>
    <row r="20" spans="1:9" ht="54" x14ac:dyDescent="0.25">
      <c r="A20" s="19" t="s">
        <v>516</v>
      </c>
      <c r="B20" s="20" t="s">
        <v>6</v>
      </c>
      <c r="C20" s="22">
        <v>90564.36</v>
      </c>
      <c r="D20" s="22">
        <v>193059.21999999997</v>
      </c>
      <c r="E20" s="22">
        <v>295284.38</v>
      </c>
      <c r="F20" s="22">
        <v>274350</v>
      </c>
      <c r="G20" s="22">
        <v>270528</v>
      </c>
      <c r="H20" s="22">
        <v>267916</v>
      </c>
      <c r="I20" s="22">
        <v>268126</v>
      </c>
    </row>
    <row r="21" spans="1:9" ht="27" x14ac:dyDescent="0.25">
      <c r="A21" s="19" t="s">
        <v>517</v>
      </c>
      <c r="B21" s="20" t="s">
        <v>6</v>
      </c>
      <c r="C21" s="21">
        <f>SUM(C23:C25)</f>
        <v>2001409.12</v>
      </c>
      <c r="D21" s="21">
        <f t="shared" ref="D21:I21" si="3">SUM(D23:D25)</f>
        <v>1797122.22</v>
      </c>
      <c r="E21" s="21">
        <f t="shared" si="3"/>
        <v>1715884.57</v>
      </c>
      <c r="F21" s="21">
        <f t="shared" si="3"/>
        <v>1700780</v>
      </c>
      <c r="G21" s="21">
        <f t="shared" si="3"/>
        <v>1830449</v>
      </c>
      <c r="H21" s="21">
        <f t="shared" si="3"/>
        <v>1763954</v>
      </c>
      <c r="I21" s="21">
        <f t="shared" si="3"/>
        <v>1763954</v>
      </c>
    </row>
    <row r="22" spans="1:9" x14ac:dyDescent="0.25">
      <c r="A22" s="19" t="s">
        <v>506</v>
      </c>
      <c r="B22" s="20"/>
      <c r="C22" s="21"/>
      <c r="D22" s="21"/>
      <c r="E22" s="21"/>
      <c r="F22" s="21"/>
      <c r="G22" s="22"/>
      <c r="H22" s="22"/>
      <c r="I22" s="22"/>
    </row>
    <row r="23" spans="1:9" s="26" customFormat="1" ht="40.5" x14ac:dyDescent="0.25">
      <c r="A23" s="23" t="s">
        <v>518</v>
      </c>
      <c r="B23" s="28"/>
      <c r="C23" s="27">
        <v>1582175.61</v>
      </c>
      <c r="D23" s="27">
        <v>1219331.7</v>
      </c>
      <c r="E23" s="27">
        <v>1232018.47</v>
      </c>
      <c r="F23" s="27">
        <v>1250360</v>
      </c>
      <c r="G23" s="25">
        <v>1194484</v>
      </c>
      <c r="H23" s="25">
        <v>1200484</v>
      </c>
      <c r="I23" s="25">
        <v>1200484</v>
      </c>
    </row>
    <row r="24" spans="1:9" s="26" customFormat="1" ht="54" x14ac:dyDescent="0.25">
      <c r="A24" s="23" t="s">
        <v>519</v>
      </c>
      <c r="B24" s="28"/>
      <c r="C24" s="27">
        <v>349112.51000000007</v>
      </c>
      <c r="D24" s="27">
        <v>387562.22</v>
      </c>
      <c r="E24" s="27">
        <v>449750.80000000005</v>
      </c>
      <c r="F24" s="27">
        <v>420420</v>
      </c>
      <c r="G24" s="25">
        <v>625195</v>
      </c>
      <c r="H24" s="25">
        <v>552700</v>
      </c>
      <c r="I24" s="25">
        <v>552700</v>
      </c>
    </row>
    <row r="25" spans="1:9" s="26" customFormat="1" x14ac:dyDescent="0.25">
      <c r="A25" s="23" t="s">
        <v>520</v>
      </c>
      <c r="B25" s="28"/>
      <c r="C25" s="27">
        <v>70121</v>
      </c>
      <c r="D25" s="27">
        <v>190228.3</v>
      </c>
      <c r="E25" s="27">
        <v>34115.300000000003</v>
      </c>
      <c r="F25" s="27">
        <v>30000</v>
      </c>
      <c r="G25" s="25">
        <v>10770</v>
      </c>
      <c r="H25" s="25">
        <v>10770</v>
      </c>
      <c r="I25" s="25">
        <v>10770</v>
      </c>
    </row>
    <row r="26" spans="1:9" ht="28.5" x14ac:dyDescent="0.25">
      <c r="A26" s="17" t="s">
        <v>521</v>
      </c>
      <c r="B26" s="15" t="s">
        <v>6</v>
      </c>
      <c r="C26" s="29">
        <f>C27+C28+C29+C30</f>
        <v>26073411.699999999</v>
      </c>
      <c r="D26" s="29">
        <f t="shared" ref="D26:I26" si="4">D27+D28+D29+D30</f>
        <v>29585037.029999997</v>
      </c>
      <c r="E26" s="29">
        <f t="shared" si="4"/>
        <v>27728291.369999997</v>
      </c>
      <c r="F26" s="29">
        <f t="shared" si="4"/>
        <v>25137743.079999998</v>
      </c>
      <c r="G26" s="29">
        <f t="shared" si="4"/>
        <v>28039547</v>
      </c>
      <c r="H26" s="29">
        <f t="shared" si="4"/>
        <v>28025652</v>
      </c>
      <c r="I26" s="29">
        <f t="shared" si="4"/>
        <v>28421505.100000001</v>
      </c>
    </row>
    <row r="27" spans="1:9" ht="27" x14ac:dyDescent="0.25">
      <c r="A27" s="19" t="s">
        <v>522</v>
      </c>
      <c r="B27" s="20"/>
      <c r="C27" s="30">
        <v>13480.570000000002</v>
      </c>
      <c r="D27" s="30">
        <v>19938.059999999998</v>
      </c>
      <c r="E27" s="30">
        <v>19378.879999999997</v>
      </c>
      <c r="F27" s="21">
        <v>18327.98</v>
      </c>
      <c r="G27" s="22">
        <v>17466</v>
      </c>
      <c r="H27" s="22">
        <v>14022</v>
      </c>
      <c r="I27" s="22">
        <v>10875.1</v>
      </c>
    </row>
    <row r="28" spans="1:9" ht="40.5" x14ac:dyDescent="0.25">
      <c r="A28" s="19" t="s">
        <v>523</v>
      </c>
      <c r="B28" s="20"/>
      <c r="C28" s="22">
        <v>15691474.989999998</v>
      </c>
      <c r="D28" s="22">
        <v>18269439.579999998</v>
      </c>
      <c r="E28" s="22">
        <v>18520828.140000001</v>
      </c>
      <c r="F28" s="22">
        <v>17252000</v>
      </c>
      <c r="G28" s="22">
        <v>18313420</v>
      </c>
      <c r="H28" s="22">
        <v>18301600</v>
      </c>
      <c r="I28" s="22">
        <v>18300600</v>
      </c>
    </row>
    <row r="29" spans="1:9" ht="27" x14ac:dyDescent="0.25">
      <c r="A29" s="19" t="s">
        <v>524</v>
      </c>
      <c r="B29" s="15"/>
      <c r="C29" s="22">
        <v>10337343.549999999</v>
      </c>
      <c r="D29" s="22">
        <v>11208180.18</v>
      </c>
      <c r="E29" s="22">
        <v>9109240.3100000005</v>
      </c>
      <c r="F29" s="22">
        <v>7808518.0999999996</v>
      </c>
      <c r="G29" s="22">
        <v>9648796</v>
      </c>
      <c r="H29" s="22">
        <v>9652605</v>
      </c>
      <c r="I29" s="22">
        <v>10052605</v>
      </c>
    </row>
    <row r="30" spans="1:9" s="31" customFormat="1" ht="27" x14ac:dyDescent="0.25">
      <c r="A30" s="19" t="s">
        <v>525</v>
      </c>
      <c r="B30" s="15"/>
      <c r="C30" s="21">
        <f>C32+C33</f>
        <v>31112.589999999997</v>
      </c>
      <c r="D30" s="21">
        <f t="shared" ref="D30:I30" si="5">D32+D33</f>
        <v>87479.209999999992</v>
      </c>
      <c r="E30" s="21">
        <f t="shared" si="5"/>
        <v>78844.040000000008</v>
      </c>
      <c r="F30" s="21">
        <f t="shared" si="5"/>
        <v>58897</v>
      </c>
      <c r="G30" s="21">
        <f t="shared" si="5"/>
        <v>59865</v>
      </c>
      <c r="H30" s="21">
        <f t="shared" si="5"/>
        <v>57425</v>
      </c>
      <c r="I30" s="21">
        <f t="shared" si="5"/>
        <v>57425</v>
      </c>
    </row>
    <row r="31" spans="1:9" s="31" customFormat="1" ht="14.25" x14ac:dyDescent="0.25">
      <c r="A31" s="19" t="s">
        <v>506</v>
      </c>
      <c r="B31" s="15"/>
      <c r="C31" s="21"/>
      <c r="D31" s="21"/>
      <c r="E31" s="21"/>
      <c r="F31" s="21"/>
      <c r="G31" s="32"/>
      <c r="H31" s="32"/>
      <c r="I31" s="32"/>
    </row>
    <row r="32" spans="1:9" s="34" customFormat="1" ht="27" x14ac:dyDescent="0.25">
      <c r="A32" s="23" t="s">
        <v>526</v>
      </c>
      <c r="B32" s="33"/>
      <c r="C32" s="22">
        <v>1311.17</v>
      </c>
      <c r="D32" s="22">
        <v>44571.25</v>
      </c>
      <c r="E32" s="22">
        <v>43712.14</v>
      </c>
      <c r="F32" s="22">
        <v>28897</v>
      </c>
      <c r="G32" s="22">
        <v>28925</v>
      </c>
      <c r="H32" s="22">
        <v>28925</v>
      </c>
      <c r="I32" s="22">
        <v>28925</v>
      </c>
    </row>
    <row r="33" spans="1:9" s="34" customFormat="1" ht="54" x14ac:dyDescent="0.25">
      <c r="A33" s="23" t="s">
        <v>527</v>
      </c>
      <c r="B33" s="33"/>
      <c r="C33" s="27">
        <v>29801.42</v>
      </c>
      <c r="D33" s="27">
        <v>42907.96</v>
      </c>
      <c r="E33" s="27">
        <v>35131.9</v>
      </c>
      <c r="F33" s="27">
        <v>30000</v>
      </c>
      <c r="G33" s="35">
        <v>30940</v>
      </c>
      <c r="H33" s="35">
        <v>28500</v>
      </c>
      <c r="I33" s="35">
        <v>28500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2025-09-23T07:24:53Z</dcterms:created>
  <dcterms:modified xsi:type="dcterms:W3CDTF">2025-11-27T07:06:44Z</dcterms:modified>
</cp:coreProperties>
</file>